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2"/>
  <workbookPr/>
  <mc:AlternateContent xmlns:mc="http://schemas.openxmlformats.org/markup-compatibility/2006">
    <mc:Choice Requires="x15">
      <x15ac:absPath xmlns:x15ac="http://schemas.microsoft.com/office/spreadsheetml/2010/11/ac" url="https://suramericana-my.sharepoint.com/personal/ywilches_sura_com_co/Documents/MIO/Universidad/Procesos Consultorio/DIANA MARCELA QUINTERO - EJECUTIVO POR ALIMENTOS/"/>
    </mc:Choice>
  </mc:AlternateContent>
  <xr:revisionPtr revIDLastSave="1039" documentId="11_AD4D2F04E46CFB4ACB3E204AFDD3E19E693EDF2F" xr6:coauthVersionLast="47" xr6:coauthVersionMax="47" xr10:uidLastSave="{BE028301-0187-4261-99ED-74A8BB877511}"/>
  <bookViews>
    <workbookView xWindow="-110" yWindow="-110" windowWidth="19420" windowHeight="10560" xr2:uid="{00000000-000D-0000-FFFF-FFFF00000000}"/>
  </bookViews>
  <sheets>
    <sheet name="Liquidacion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E199" i="1"/>
  <c r="F198" i="1"/>
  <c r="E198" i="1" s="1"/>
  <c r="C179" i="1"/>
  <c r="F179" i="1" s="1"/>
  <c r="E179" i="1" s="1"/>
  <c r="F111" i="1"/>
  <c r="E111" i="1" s="1"/>
  <c r="F112" i="1"/>
  <c r="E112" i="1" s="1"/>
  <c r="F113" i="1"/>
  <c r="E113" i="1" s="1"/>
  <c r="F114" i="1"/>
  <c r="E114" i="1" s="1"/>
  <c r="F74" i="1"/>
  <c r="E74" i="1" s="1"/>
  <c r="C48" i="1"/>
  <c r="F48" i="1" s="1"/>
  <c r="E48" i="1" s="1"/>
  <c r="C47" i="1"/>
  <c r="F47" i="1" s="1"/>
  <c r="E47" i="1" s="1"/>
  <c r="C46" i="1"/>
  <c r="F39" i="1"/>
  <c r="E39" i="1" s="1"/>
  <c r="F40" i="1"/>
  <c r="E40" i="1" s="1"/>
  <c r="F41" i="1"/>
  <c r="E41" i="1" s="1"/>
  <c r="F42" i="1"/>
  <c r="E42" i="1" s="1"/>
  <c r="F43" i="1"/>
  <c r="E43" i="1" s="1"/>
  <c r="F44" i="1"/>
  <c r="E44" i="1" s="1"/>
  <c r="F149" i="1"/>
  <c r="E149" i="1" s="1"/>
  <c r="F150" i="1"/>
  <c r="E150" i="1" s="1"/>
  <c r="F151" i="1"/>
  <c r="E151" i="1" s="1"/>
  <c r="F152" i="1"/>
  <c r="E152" i="1" s="1"/>
  <c r="F153" i="1"/>
  <c r="E153" i="1" s="1"/>
  <c r="F154" i="1"/>
  <c r="E154" i="1" s="1"/>
  <c r="F155" i="1"/>
  <c r="E155" i="1" s="1"/>
  <c r="F156" i="1"/>
  <c r="E156" i="1" s="1"/>
  <c r="F157" i="1"/>
  <c r="E157" i="1" s="1"/>
  <c r="F158" i="1"/>
  <c r="E158" i="1" s="1"/>
  <c r="C106" i="1"/>
  <c r="F106" i="1" s="1"/>
  <c r="E106" i="1" s="1"/>
  <c r="C107" i="1"/>
  <c r="F107" i="1" s="1"/>
  <c r="E107" i="1" s="1"/>
  <c r="C108" i="1"/>
  <c r="F108" i="1" s="1"/>
  <c r="E108" i="1" s="1"/>
  <c r="C109" i="1"/>
  <c r="F109" i="1" s="1"/>
  <c r="E109" i="1" s="1"/>
  <c r="C110" i="1"/>
  <c r="F110" i="1" s="1"/>
  <c r="E110" i="1" s="1"/>
  <c r="F186" i="1"/>
  <c r="E186" i="1" s="1"/>
  <c r="F187" i="1"/>
  <c r="E187" i="1" s="1"/>
  <c r="F188" i="1"/>
  <c r="E188" i="1" s="1"/>
  <c r="F189" i="1"/>
  <c r="E189" i="1" s="1"/>
  <c r="F190" i="1"/>
  <c r="E190" i="1" s="1"/>
  <c r="F185" i="1"/>
  <c r="E185" i="1" s="1"/>
  <c r="F176" i="1"/>
  <c r="E176" i="1" s="1"/>
  <c r="F165" i="1"/>
  <c r="E165" i="1" s="1"/>
  <c r="F166" i="1"/>
  <c r="E166" i="1" s="1"/>
  <c r="F167" i="1"/>
  <c r="E167" i="1" s="1"/>
  <c r="F168" i="1"/>
  <c r="E168" i="1" s="1"/>
  <c r="F169" i="1"/>
  <c r="E169" i="1" s="1"/>
  <c r="F170" i="1"/>
  <c r="E170" i="1" s="1"/>
  <c r="F164" i="1"/>
  <c r="E164" i="1" s="1"/>
  <c r="E171" i="1" s="1"/>
  <c r="C194" i="1"/>
  <c r="F194" i="1" s="1"/>
  <c r="C195" i="1"/>
  <c r="C196" i="1"/>
  <c r="F196" i="1" s="1"/>
  <c r="C197" i="1"/>
  <c r="F197" i="1" s="1"/>
  <c r="C193" i="1"/>
  <c r="C191" i="1"/>
  <c r="F191" i="1" s="1"/>
  <c r="C192" i="1"/>
  <c r="F192" i="1" s="1"/>
  <c r="E192" i="1" s="1"/>
  <c r="C178" i="1"/>
  <c r="C177" i="1"/>
  <c r="F142" i="1"/>
  <c r="E142" i="1" s="1"/>
  <c r="F141" i="1"/>
  <c r="E141" i="1" s="1"/>
  <c r="F140" i="1"/>
  <c r="E140" i="1" s="1"/>
  <c r="F139" i="1"/>
  <c r="E139" i="1" s="1"/>
  <c r="F138" i="1"/>
  <c r="E138" i="1" s="1"/>
  <c r="F137" i="1"/>
  <c r="E137" i="1" s="1"/>
  <c r="F136" i="1"/>
  <c r="E136" i="1" s="1"/>
  <c r="F135" i="1"/>
  <c r="E135" i="1" s="1"/>
  <c r="F134" i="1"/>
  <c r="E134" i="1" s="1"/>
  <c r="F133" i="1"/>
  <c r="E133" i="1" s="1"/>
  <c r="F132" i="1"/>
  <c r="E132" i="1" s="1"/>
  <c r="F131" i="1"/>
  <c r="E131" i="1" s="1"/>
  <c r="D36" i="1"/>
  <c r="D35" i="1"/>
  <c r="C101" i="1"/>
  <c r="F101" i="1" s="1"/>
  <c r="C102" i="1"/>
  <c r="F102" i="1" s="1"/>
  <c r="C103" i="1"/>
  <c r="F103" i="1" s="1"/>
  <c r="C104" i="1"/>
  <c r="F104" i="1" s="1"/>
  <c r="C105" i="1"/>
  <c r="F105" i="1" s="1"/>
  <c r="C91" i="1"/>
  <c r="F91" i="1" s="1"/>
  <c r="C92" i="1"/>
  <c r="C93" i="1"/>
  <c r="F93" i="1" s="1"/>
  <c r="C94" i="1"/>
  <c r="F94" i="1" s="1"/>
  <c r="C95" i="1"/>
  <c r="F95" i="1" s="1"/>
  <c r="C96" i="1"/>
  <c r="F96" i="1" s="1"/>
  <c r="C97" i="1"/>
  <c r="F97" i="1" s="1"/>
  <c r="C98" i="1"/>
  <c r="F98" i="1" s="1"/>
  <c r="C99" i="1"/>
  <c r="F99" i="1" s="1"/>
  <c r="C100" i="1"/>
  <c r="F100" i="1" s="1"/>
  <c r="C70" i="1"/>
  <c r="F70" i="1" s="1"/>
  <c r="C71" i="1"/>
  <c r="C73" i="1"/>
  <c r="C72" i="1"/>
  <c r="F72" i="1" s="1"/>
  <c r="F144" i="1"/>
  <c r="E144" i="1" s="1"/>
  <c r="F145" i="1"/>
  <c r="E145" i="1" s="1"/>
  <c r="F147" i="1"/>
  <c r="E147" i="1" s="1"/>
  <c r="F148" i="1"/>
  <c r="E148" i="1" s="1"/>
  <c r="F143" i="1"/>
  <c r="E143" i="1" s="1"/>
  <c r="F146" i="1"/>
  <c r="E146" i="1" s="1"/>
  <c r="F130" i="1"/>
  <c r="E130" i="1" s="1"/>
  <c r="F129" i="1"/>
  <c r="E129" i="1" s="1"/>
  <c r="F128" i="1"/>
  <c r="E128" i="1" s="1"/>
  <c r="F127" i="1"/>
  <c r="E127" i="1" s="1"/>
  <c r="F126" i="1"/>
  <c r="E126" i="1" s="1"/>
  <c r="F125" i="1"/>
  <c r="E125" i="1" s="1"/>
  <c r="F124" i="1"/>
  <c r="E124" i="1" s="1"/>
  <c r="F123" i="1"/>
  <c r="E123" i="1" s="1"/>
  <c r="F122" i="1"/>
  <c r="E122" i="1" s="1"/>
  <c r="F121" i="1"/>
  <c r="E121" i="1" s="1"/>
  <c r="F120" i="1"/>
  <c r="E120" i="1" s="1"/>
  <c r="F81" i="1"/>
  <c r="E81" i="1" s="1"/>
  <c r="F82" i="1"/>
  <c r="E82" i="1" s="1"/>
  <c r="F83" i="1"/>
  <c r="E83" i="1" s="1"/>
  <c r="F84" i="1"/>
  <c r="E84" i="1" s="1"/>
  <c r="F85" i="1"/>
  <c r="E85" i="1" s="1"/>
  <c r="F86" i="1"/>
  <c r="E86" i="1" s="1"/>
  <c r="F87" i="1"/>
  <c r="E87" i="1" s="1"/>
  <c r="F88" i="1"/>
  <c r="E88" i="1" s="1"/>
  <c r="F89" i="1"/>
  <c r="E89" i="1" s="1"/>
  <c r="F90" i="1"/>
  <c r="E90" i="1" s="1"/>
  <c r="F80" i="1"/>
  <c r="E80" i="1" s="1"/>
  <c r="C56" i="1"/>
  <c r="C55" i="1"/>
  <c r="F55" i="1" s="1"/>
  <c r="F54" i="1"/>
  <c r="E54" i="1" s="1"/>
  <c r="F20" i="1"/>
  <c r="E20" i="1" s="1"/>
  <c r="C21" i="1"/>
  <c r="F21" i="1" s="1"/>
  <c r="F13" i="1"/>
  <c r="E13" i="1" s="1"/>
  <c r="F14" i="1"/>
  <c r="E14" i="1" s="1"/>
  <c r="F15" i="1"/>
  <c r="E15" i="1" s="1"/>
  <c r="F16" i="1"/>
  <c r="E16" i="1" s="1"/>
  <c r="F17" i="1"/>
  <c r="E17" i="1" s="1"/>
  <c r="F18" i="1"/>
  <c r="E18" i="1" s="1"/>
  <c r="F19" i="1"/>
  <c r="E19" i="1" s="1"/>
  <c r="F12" i="1"/>
  <c r="E12" i="1" s="1"/>
  <c r="F5" i="1"/>
  <c r="F6" i="1"/>
  <c r="F7" i="1"/>
  <c r="F4" i="1"/>
  <c r="E4" i="1" s="1"/>
  <c r="E8" i="1" s="1"/>
  <c r="E159" i="1" l="1"/>
  <c r="F46" i="1"/>
  <c r="E46" i="1" s="1"/>
  <c r="E196" i="1"/>
  <c r="E194" i="1"/>
  <c r="F195" i="1"/>
  <c r="E195" i="1" s="1"/>
  <c r="E191" i="1"/>
  <c r="F193" i="1"/>
  <c r="E193" i="1" s="1"/>
  <c r="E197" i="1"/>
  <c r="F178" i="1"/>
  <c r="E178" i="1" s="1"/>
  <c r="F177" i="1"/>
  <c r="E177" i="1" s="1"/>
  <c r="E180" i="1" s="1"/>
  <c r="E99" i="1"/>
  <c r="E98" i="1"/>
  <c r="E100" i="1"/>
  <c r="E93" i="1"/>
  <c r="E91" i="1"/>
  <c r="E115" i="1" s="1"/>
  <c r="E105" i="1"/>
  <c r="E97" i="1"/>
  <c r="E104" i="1"/>
  <c r="E96" i="1"/>
  <c r="E70" i="1"/>
  <c r="E72" i="1"/>
  <c r="E103" i="1"/>
  <c r="E95" i="1"/>
  <c r="E101" i="1"/>
  <c r="E102" i="1"/>
  <c r="E94" i="1"/>
  <c r="F73" i="1"/>
  <c r="E73" i="1" s="1"/>
  <c r="F71" i="1"/>
  <c r="E71" i="1" s="1"/>
  <c r="F92" i="1"/>
  <c r="E92" i="1" s="1"/>
  <c r="E21" i="1"/>
  <c r="E55" i="1"/>
  <c r="C22" i="1"/>
  <c r="F56" i="1"/>
  <c r="E56" i="1" s="1"/>
  <c r="C57" i="1"/>
  <c r="C58" i="1"/>
  <c r="C60" i="1" s="1"/>
  <c r="F62" i="1" s="1"/>
  <c r="E62" i="1" s="1"/>
  <c r="E75" i="1" l="1"/>
  <c r="F60" i="1"/>
  <c r="E60" i="1" s="1"/>
  <c r="J6" i="1"/>
  <c r="F57" i="1"/>
  <c r="E57" i="1" s="1"/>
  <c r="F58" i="1"/>
  <c r="E58" i="1" s="1"/>
  <c r="C59" i="1"/>
  <c r="C23" i="1"/>
  <c r="F22" i="1"/>
  <c r="E22" i="1" s="1"/>
  <c r="F59" i="1" l="1"/>
  <c r="E59" i="1" s="1"/>
  <c r="F61" i="1"/>
  <c r="E61" i="1" s="1"/>
  <c r="F23" i="1"/>
  <c r="E23" i="1" s="1"/>
  <c r="C24" i="1"/>
  <c r="E63" i="1" l="1"/>
  <c r="J4" i="1" s="1"/>
  <c r="F24" i="1"/>
  <c r="E24" i="1" s="1"/>
  <c r="C25" i="1"/>
  <c r="F25" i="1" l="1"/>
  <c r="E25" i="1" s="1"/>
  <c r="C26" i="1"/>
  <c r="F26" i="1" l="1"/>
  <c r="E26" i="1" s="1"/>
  <c r="C27" i="1"/>
  <c r="F27" i="1" l="1"/>
  <c r="E27" i="1" s="1"/>
  <c r="C28" i="1"/>
  <c r="F28" i="1" l="1"/>
  <c r="E28" i="1" s="1"/>
  <c r="C29" i="1"/>
  <c r="F29" i="1" l="1"/>
  <c r="E29" i="1" s="1"/>
  <c r="C30" i="1"/>
  <c r="C31" i="1" l="1"/>
  <c r="F30" i="1"/>
  <c r="E30" i="1" s="1"/>
  <c r="C38" i="1" l="1"/>
  <c r="C37" i="1"/>
  <c r="C36" i="1"/>
  <c r="C32" i="1"/>
  <c r="F31" i="1"/>
  <c r="E31" i="1" s="1"/>
  <c r="C45" i="1" l="1"/>
  <c r="F38" i="1"/>
  <c r="C34" i="1"/>
  <c r="C35" i="1"/>
  <c r="F32" i="1"/>
  <c r="E32" i="1" s="1"/>
  <c r="C33" i="1"/>
  <c r="F45" i="1" l="1"/>
  <c r="E45" i="1" s="1"/>
  <c r="F33" i="1"/>
  <c r="E33" i="1" s="1"/>
  <c r="F34" i="1" l="1"/>
  <c r="E34" i="1" s="1"/>
  <c r="F35" i="1" l="1"/>
  <c r="E35" i="1" s="1"/>
  <c r="F36" i="1" l="1"/>
  <c r="E36" i="1" s="1"/>
  <c r="F37" i="1" l="1"/>
  <c r="E37" i="1" s="1"/>
  <c r="E38" i="1" l="1"/>
  <c r="E49" i="1" l="1"/>
  <c r="J5" i="1"/>
  <c r="K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tc={FC673E21-CDCD-448D-8172-13C9D1DE1555}</author>
    <author>tc={EC15BB76-573A-4970-A85B-40BEFA1A9EBF}</author>
  </authors>
  <commentList>
    <comment ref="C185" authorId="0" shapeId="0" xr:uid="{FC673E21-CDCD-448D-8172-13C9D1DE1555}">
      <text>
        <t>[Threaded comment]
Your version of Excel allows you to read this threaded comment; however, any edits to it will get removed if the file is opened in a newer version of Excel. Learn more: https://go.microsoft.com/fwlink/?linkid=870924
Comment:
    Del transporte del tratamiento odontologico asumido por la alcadia</t>
      </text>
    </comment>
    <comment ref="B192" authorId="1" shapeId="0" xr:uid="{EC15BB76-573A-4970-A85B-40BEFA1A9EBF}">
      <text>
        <t>[Threaded comment]
Your version of Excel allows you to read this threaded comment; however, any edits to it will get removed if the file is opened in a newer version of Excel. Learn more: https://go.microsoft.com/fwlink/?linkid=870924
Comment:
    Se mando hacer lentes de nuevo por perdida</t>
      </text>
    </comment>
  </commentList>
</comments>
</file>

<file path=xl/sharedStrings.xml><?xml version="1.0" encoding="utf-8"?>
<sst xmlns="http://schemas.openxmlformats.org/spreadsheetml/2006/main" count="247" uniqueCount="65">
  <si>
    <t xml:space="preserve">Cuota Alimentaria </t>
  </si>
  <si>
    <t>Tabla de liquidacion total</t>
  </si>
  <si>
    <t>Conceptos</t>
  </si>
  <si>
    <t xml:space="preserve">Valor </t>
  </si>
  <si>
    <t>total a pagar</t>
  </si>
  <si>
    <t>Año</t>
  </si>
  <si>
    <t>Mes</t>
  </si>
  <si>
    <t xml:space="preserve">Cuota </t>
  </si>
  <si>
    <t>Valor Abono</t>
  </si>
  <si>
    <t>Valor deuda</t>
  </si>
  <si>
    <t>Interes 0.5 %</t>
  </si>
  <si>
    <t xml:space="preserve">Meses atrasados antes de la conciliacion </t>
  </si>
  <si>
    <t xml:space="preserve">Vestuario </t>
  </si>
  <si>
    <t xml:space="preserve">Educación </t>
  </si>
  <si>
    <t>Salud</t>
  </si>
  <si>
    <t>Total</t>
  </si>
  <si>
    <t xml:space="preserve">Noviembre </t>
  </si>
  <si>
    <t>Diciembre</t>
  </si>
  <si>
    <t>Marzo</t>
  </si>
  <si>
    <t xml:space="preserve">Abril </t>
  </si>
  <si>
    <t xml:space="preserve">Mayo </t>
  </si>
  <si>
    <t>Junio</t>
  </si>
  <si>
    <t>Julio</t>
  </si>
  <si>
    <t>Agosto</t>
  </si>
  <si>
    <t>Septiembre</t>
  </si>
  <si>
    <t>Enero</t>
  </si>
  <si>
    <t>Febrero</t>
  </si>
  <si>
    <t>Abril</t>
  </si>
  <si>
    <t>Mayo</t>
  </si>
  <si>
    <t>Octubre</t>
  </si>
  <si>
    <t>Noviembre</t>
  </si>
  <si>
    <t>Gastos de matricula (incluye los seguros)</t>
  </si>
  <si>
    <t>mensualidad</t>
  </si>
  <si>
    <t>clases extracurriculares Porrismo</t>
  </si>
  <si>
    <t xml:space="preserve">Enero </t>
  </si>
  <si>
    <t>Transporte</t>
  </si>
  <si>
    <t xml:space="preserve">Octubre </t>
  </si>
  <si>
    <t xml:space="preserve">Febrero </t>
  </si>
  <si>
    <t>Utiles Escolares y uniformes</t>
  </si>
  <si>
    <t>2019- 2020</t>
  </si>
  <si>
    <t>Salud(copago,transporte,medicamentos,tratamientos,procedimiento,citas medicas)</t>
  </si>
  <si>
    <t xml:space="preserve">Julio </t>
  </si>
  <si>
    <t xml:space="preserve">Marzo </t>
  </si>
  <si>
    <t xml:space="preserve">Temas a liquidar </t>
  </si>
  <si>
    <t>Variables</t>
  </si>
  <si>
    <t xml:space="preserve">Deuda pendiente </t>
  </si>
  <si>
    <t xml:space="preserve">Subsidio familiar </t>
  </si>
  <si>
    <t xml:space="preserve">vestuario </t>
  </si>
  <si>
    <t>200000 en junio</t>
  </si>
  <si>
    <t>200000 diciembre</t>
  </si>
  <si>
    <t>Salud que no asuma el POS</t>
  </si>
  <si>
    <t>copago</t>
  </si>
  <si>
    <t>transporte</t>
  </si>
  <si>
    <t>medicamentos</t>
  </si>
  <si>
    <t>tratamientos</t>
  </si>
  <si>
    <t>procedimiento</t>
  </si>
  <si>
    <t>citas medicas</t>
  </si>
  <si>
    <t>Educación</t>
  </si>
  <si>
    <t>Gastos de matricula</t>
  </si>
  <si>
    <t>uniformes</t>
  </si>
  <si>
    <t>seguro</t>
  </si>
  <si>
    <t>clases extracurriculares</t>
  </si>
  <si>
    <t xml:space="preserve">transporte </t>
  </si>
  <si>
    <t>utiles escolares</t>
  </si>
  <si>
    <t>Incremento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</si>
</sst>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\ #,##0;[Red]\-&quot;$&quot;\ #,##0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_-&quot;$&quot;\ * #,##0.0_-;\-&quot;$&quot;\ * #,##0.0_-;_-&quot;$&quot;\ * &quot;-&quot;?_-;_-@_-"/>
    <numFmt numFmtId="168" formatCode="_-&quot;$&quot;\ * #,##0_-;\-&quot;$&quot;\ * #,##0_-;_-&quot;$&quot;\ * &quot;-&quot;?_-;_-@_-"/>
    <numFmt numFmtId="169" formatCode="_-&quot;$&quot;\ * #,##0_-;\-&quot;$&quot;\ * #,##0_-;_-&quot;$&quot;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165" fontId="0" fillId="0" borderId="1" xfId="1" applyFont="1" applyBorder="1"/>
    <xf numFmtId="165" fontId="0" fillId="0" borderId="0" xfId="1" applyFont="1" applyBorder="1"/>
    <xf numFmtId="167" fontId="0" fillId="0" borderId="1" xfId="0" applyNumberFormat="1" applyBorder="1"/>
    <xf numFmtId="9" fontId="0" fillId="0" borderId="0" xfId="0" applyNumberFormat="1"/>
    <xf numFmtId="165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165" fontId="0" fillId="2" borderId="0" xfId="0" applyNumberFormat="1" applyFill="1"/>
    <xf numFmtId="165" fontId="0" fillId="2" borderId="1" xfId="0" applyNumberFormat="1" applyFill="1" applyBorder="1"/>
    <xf numFmtId="165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1" xfId="0" applyNumberFormat="1" applyBorder="1"/>
    <xf numFmtId="10" fontId="0" fillId="0" borderId="1" xfId="0" applyNumberFormat="1" applyBorder="1"/>
    <xf numFmtId="0" fontId="0" fillId="2" borderId="1" xfId="0" applyFill="1" applyBorder="1"/>
    <xf numFmtId="0" fontId="0" fillId="0" borderId="1" xfId="0" applyBorder="1" applyAlignment="1">
      <alignment horizontal="left" vertical="center"/>
    </xf>
    <xf numFmtId="165" fontId="0" fillId="0" borderId="1" xfId="1" applyFont="1" applyBorder="1" applyAlignment="1">
      <alignment horizontal="left" vertical="center"/>
    </xf>
    <xf numFmtId="0" fontId="0" fillId="3" borderId="1" xfId="0" applyFill="1" applyBorder="1"/>
    <xf numFmtId="0" fontId="0" fillId="3" borderId="0" xfId="0" applyFill="1"/>
    <xf numFmtId="0" fontId="0" fillId="0" borderId="0" xfId="0" applyAlignment="1">
      <alignment horizontal="left" vertical="center"/>
    </xf>
    <xf numFmtId="0" fontId="0" fillId="0" borderId="4" xfId="0" applyBorder="1" applyAlignment="1">
      <alignment vertical="center"/>
    </xf>
    <xf numFmtId="165" fontId="0" fillId="0" borderId="4" xfId="1" applyFont="1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8" fontId="0" fillId="0" borderId="1" xfId="0" applyNumberFormat="1" applyBorder="1"/>
    <xf numFmtId="168" fontId="0" fillId="2" borderId="1" xfId="0" applyNumberFormat="1" applyFill="1" applyBorder="1"/>
    <xf numFmtId="164" fontId="0" fillId="0" borderId="1" xfId="0" applyNumberFormat="1" applyBorder="1" applyAlignment="1">
      <alignment horizontal="right" vertical="center"/>
    </xf>
    <xf numFmtId="169" fontId="0" fillId="0" borderId="1" xfId="2" applyNumberFormat="1" applyFont="1" applyBorder="1"/>
    <xf numFmtId="168" fontId="0" fillId="2" borderId="0" xfId="0" applyNumberFormat="1" applyFill="1"/>
    <xf numFmtId="0" fontId="0" fillId="4" borderId="1" xfId="0" applyFill="1" applyBorder="1"/>
    <xf numFmtId="165" fontId="0" fillId="4" borderId="1" xfId="1" applyFont="1" applyFill="1" applyBorder="1"/>
    <xf numFmtId="0" fontId="0" fillId="4" borderId="0" xfId="0" applyFill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165" fontId="0" fillId="4" borderId="4" xfId="1" applyFont="1" applyFill="1" applyBorder="1" applyAlignment="1">
      <alignment horizontal="center" vertical="center"/>
    </xf>
    <xf numFmtId="165" fontId="0" fillId="4" borderId="5" xfId="1" applyFont="1" applyFill="1" applyBorder="1" applyAlignment="1">
      <alignment horizontal="center" vertical="center"/>
    </xf>
    <xf numFmtId="165" fontId="0" fillId="4" borderId="6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Moneda" xfId="2" builtinId="4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ulieth Aurora Wilches Cortes" id="{D86FFAA1-0DFC-4FEC-AEC3-F06A8F2ED66B}" userId="S::ywilches@sura.com.co::15a076a7-66bb-4e08-9b98-b396b72f9ce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85" dT="2022-06-10T16:07:24.77" personId="{D86FFAA1-0DFC-4FEC-AEC3-F06A8F2ED66B}" id="{FC673E21-CDCD-448D-8172-13C9D1DE1555}">
    <text>Del transporte del tratamiento odontologico asumido por la alcadia</text>
  </threadedComment>
  <threadedComment ref="B192" dT="2022-06-10T16:03:00.25" personId="{D86FFAA1-0DFC-4FEC-AEC3-F06A8F2ED66B}" id="{EC15BB76-573A-4970-A85B-40BEFA1A9EBF}">
    <text>Se mando hacer lentes de nuevo por perdida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9"/>
  <sheetViews>
    <sheetView tabSelected="1" topLeftCell="C1" zoomScale="115" zoomScaleNormal="115" workbookViewId="0">
      <selection activeCell="I1" sqref="I1:K6"/>
    </sheetView>
  </sheetViews>
  <sheetFormatPr defaultColWidth="8.7109375" defaultRowHeight="14.45"/>
  <cols>
    <col min="1" max="1" width="18" bestFit="1" customWidth="1"/>
    <col min="2" max="2" width="17.5703125" bestFit="1" customWidth="1"/>
    <col min="3" max="3" width="12.5703125" bestFit="1" customWidth="1"/>
    <col min="4" max="4" width="14.5703125" customWidth="1"/>
    <col min="5" max="5" width="13.28515625" bestFit="1" customWidth="1"/>
    <col min="6" max="6" width="11.5703125" bestFit="1" customWidth="1"/>
    <col min="9" max="9" width="16.42578125" bestFit="1" customWidth="1"/>
    <col min="10" max="10" width="16.5703125" customWidth="1"/>
    <col min="11" max="11" width="22.5703125" customWidth="1"/>
  </cols>
  <sheetData>
    <row r="1" spans="1:11">
      <c r="A1" s="18" t="s">
        <v>0</v>
      </c>
      <c r="I1" s="41" t="s">
        <v>1</v>
      </c>
      <c r="J1" s="42"/>
      <c r="K1" s="43"/>
    </row>
    <row r="2" spans="1:11">
      <c r="I2" s="31" t="s">
        <v>2</v>
      </c>
      <c r="J2" s="31" t="s">
        <v>3</v>
      </c>
      <c r="K2" s="31" t="s">
        <v>4</v>
      </c>
    </row>
    <row r="3" spans="1:11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I3" s="31" t="s">
        <v>0</v>
      </c>
      <c r="J3" s="32">
        <f>SUM(E8,E49)</f>
        <v>7044469.4650108321</v>
      </c>
      <c r="K3" s="44">
        <f>SUM(J3:J6)</f>
        <v>11854146.355010832</v>
      </c>
    </row>
    <row r="4" spans="1:11">
      <c r="A4" s="1">
        <v>2019</v>
      </c>
      <c r="B4" s="38" t="s">
        <v>11</v>
      </c>
      <c r="C4" s="2">
        <v>600000</v>
      </c>
      <c r="D4" s="1"/>
      <c r="E4" s="26">
        <f>C4+F4</f>
        <v>603000</v>
      </c>
      <c r="F4" s="4">
        <f>C4*0.5%</f>
        <v>3000</v>
      </c>
      <c r="I4" s="31" t="s">
        <v>12</v>
      </c>
      <c r="J4" s="32">
        <f>SUM(E63)</f>
        <v>1352291.82</v>
      </c>
      <c r="K4" s="45"/>
    </row>
    <row r="5" spans="1:11">
      <c r="A5" s="1">
        <v>2020</v>
      </c>
      <c r="B5" s="39"/>
      <c r="C5" s="28">
        <v>600000</v>
      </c>
      <c r="D5" s="1"/>
      <c r="E5" s="26">
        <v>3000</v>
      </c>
      <c r="F5" s="4">
        <f t="shared" ref="F5:F7" si="0">C5*0.5%</f>
        <v>3000</v>
      </c>
      <c r="I5" s="33" t="s">
        <v>13</v>
      </c>
      <c r="J5" s="32">
        <f>SUM(E75+E115+E159+E171+E180)</f>
        <v>3024260.0700000003</v>
      </c>
      <c r="K5" s="45"/>
    </row>
    <row r="6" spans="1:11">
      <c r="A6" s="1">
        <v>2021</v>
      </c>
      <c r="B6" s="39"/>
      <c r="C6" s="2">
        <v>600000</v>
      </c>
      <c r="D6" s="1"/>
      <c r="E6" s="26">
        <v>3000</v>
      </c>
      <c r="F6" s="4">
        <f t="shared" si="0"/>
        <v>3000</v>
      </c>
      <c r="I6" s="31" t="s">
        <v>14</v>
      </c>
      <c r="J6" s="32">
        <f>SUM(E199)</f>
        <v>433125</v>
      </c>
      <c r="K6" s="46"/>
    </row>
    <row r="7" spans="1:11">
      <c r="A7" s="1">
        <v>2022</v>
      </c>
      <c r="B7" s="40"/>
      <c r="C7" s="2">
        <v>600000</v>
      </c>
      <c r="D7" s="1"/>
      <c r="E7" s="26">
        <v>3000</v>
      </c>
      <c r="F7" s="4">
        <f t="shared" si="0"/>
        <v>3000</v>
      </c>
    </row>
    <row r="8" spans="1:11">
      <c r="A8" s="1" t="s">
        <v>15</v>
      </c>
      <c r="B8" s="1"/>
      <c r="C8" s="2"/>
      <c r="D8" s="1"/>
      <c r="E8" s="27">
        <f>SUM(E4:E7)</f>
        <v>612000</v>
      </c>
      <c r="F8" s="1"/>
    </row>
    <row r="9" spans="1:11">
      <c r="C9" s="3"/>
      <c r="E9" s="3"/>
    </row>
    <row r="10" spans="1:11">
      <c r="C10" s="3"/>
      <c r="E10" s="3"/>
    </row>
    <row r="11" spans="1:11">
      <c r="A11" s="1" t="s">
        <v>5</v>
      </c>
      <c r="B11" s="1" t="s">
        <v>6</v>
      </c>
      <c r="C11" s="1" t="s">
        <v>7</v>
      </c>
      <c r="D11" s="1" t="s">
        <v>8</v>
      </c>
      <c r="E11" s="1" t="s">
        <v>9</v>
      </c>
      <c r="F11" s="1" t="s">
        <v>10</v>
      </c>
      <c r="K11" s="5"/>
    </row>
    <row r="12" spans="1:11">
      <c r="A12" s="37">
        <v>2019</v>
      </c>
      <c r="B12" s="1" t="s">
        <v>16</v>
      </c>
      <c r="C12" s="2">
        <v>250000</v>
      </c>
      <c r="D12" s="2">
        <v>0</v>
      </c>
      <c r="E12" s="2">
        <f>(C12+F12)-D12</f>
        <v>251250</v>
      </c>
      <c r="F12" s="2">
        <f>SUM(C12-D12)*0.5%</f>
        <v>1250</v>
      </c>
    </row>
    <row r="13" spans="1:11">
      <c r="A13" s="37"/>
      <c r="B13" s="1" t="s">
        <v>17</v>
      </c>
      <c r="C13" s="2">
        <v>250000</v>
      </c>
      <c r="D13" s="2">
        <v>0</v>
      </c>
      <c r="E13" s="2">
        <f t="shared" ref="E13:E38" si="1">(C13+F13)-D13</f>
        <v>251250</v>
      </c>
      <c r="F13" s="2">
        <f t="shared" ref="F13:F48" si="2">SUM(C13-D13)*0.5%</f>
        <v>1250</v>
      </c>
    </row>
    <row r="14" spans="1:11">
      <c r="A14" s="37">
        <v>2020</v>
      </c>
      <c r="B14" s="1" t="s">
        <v>18</v>
      </c>
      <c r="C14" s="2">
        <v>265000</v>
      </c>
      <c r="D14" s="2">
        <v>13000</v>
      </c>
      <c r="E14" s="2">
        <f t="shared" si="1"/>
        <v>253260</v>
      </c>
      <c r="F14" s="2">
        <f t="shared" si="2"/>
        <v>1260</v>
      </c>
    </row>
    <row r="15" spans="1:11">
      <c r="A15" s="37"/>
      <c r="B15" s="1" t="s">
        <v>19</v>
      </c>
      <c r="C15" s="2">
        <v>265000</v>
      </c>
      <c r="D15" s="2">
        <v>0</v>
      </c>
      <c r="E15" s="2">
        <f t="shared" si="1"/>
        <v>266325</v>
      </c>
      <c r="F15" s="2">
        <f t="shared" si="2"/>
        <v>1325</v>
      </c>
    </row>
    <row r="16" spans="1:11">
      <c r="A16" s="37"/>
      <c r="B16" s="1" t="s">
        <v>20</v>
      </c>
      <c r="C16" s="2">
        <v>265000</v>
      </c>
      <c r="D16" s="2">
        <v>0</v>
      </c>
      <c r="E16" s="2">
        <f t="shared" si="1"/>
        <v>266325</v>
      </c>
      <c r="F16" s="2">
        <f t="shared" si="2"/>
        <v>1325</v>
      </c>
    </row>
    <row r="17" spans="1:6">
      <c r="A17" s="37"/>
      <c r="B17" s="1" t="s">
        <v>21</v>
      </c>
      <c r="C17" s="2">
        <v>265000</v>
      </c>
      <c r="D17" s="2">
        <v>0</v>
      </c>
      <c r="E17" s="2">
        <f t="shared" si="1"/>
        <v>266325</v>
      </c>
      <c r="F17" s="2">
        <f t="shared" si="2"/>
        <v>1325</v>
      </c>
    </row>
    <row r="18" spans="1:6">
      <c r="A18" s="37"/>
      <c r="B18" s="1" t="s">
        <v>22</v>
      </c>
      <c r="C18" s="2">
        <v>265000</v>
      </c>
      <c r="D18" s="2">
        <v>0</v>
      </c>
      <c r="E18" s="2">
        <f t="shared" si="1"/>
        <v>266325</v>
      </c>
      <c r="F18" s="2">
        <f t="shared" si="2"/>
        <v>1325</v>
      </c>
    </row>
    <row r="19" spans="1:6">
      <c r="A19" s="37"/>
      <c r="B19" s="1" t="s">
        <v>23</v>
      </c>
      <c r="C19" s="2">
        <v>265000</v>
      </c>
      <c r="D19" s="2">
        <v>0</v>
      </c>
      <c r="E19" s="2">
        <f t="shared" si="1"/>
        <v>266325</v>
      </c>
      <c r="F19" s="2">
        <f t="shared" si="2"/>
        <v>1325</v>
      </c>
    </row>
    <row r="20" spans="1:6">
      <c r="A20" s="37"/>
      <c r="B20" s="1" t="s">
        <v>24</v>
      </c>
      <c r="C20" s="2">
        <v>265000</v>
      </c>
      <c r="D20" s="2">
        <v>0</v>
      </c>
      <c r="E20" s="2">
        <f t="shared" si="1"/>
        <v>266325</v>
      </c>
      <c r="F20" s="2">
        <f t="shared" si="2"/>
        <v>1325</v>
      </c>
    </row>
    <row r="21" spans="1:6">
      <c r="A21" s="34">
        <v>2021</v>
      </c>
      <c r="B21" s="1" t="s">
        <v>25</v>
      </c>
      <c r="C21" s="6">
        <f>C20*3.5%+265000</f>
        <v>274275</v>
      </c>
      <c r="D21" s="2">
        <v>0</v>
      </c>
      <c r="E21" s="2">
        <f t="shared" si="1"/>
        <v>275646.375</v>
      </c>
      <c r="F21" s="2">
        <f t="shared" si="2"/>
        <v>1371.375</v>
      </c>
    </row>
    <row r="22" spans="1:6">
      <c r="A22" s="36"/>
      <c r="B22" s="1" t="s">
        <v>26</v>
      </c>
      <c r="C22" s="6">
        <f t="shared" ref="C22:C32" si="3">C21*3.5%+265000</f>
        <v>274599.625</v>
      </c>
      <c r="D22" s="2">
        <v>0</v>
      </c>
      <c r="E22" s="2">
        <f t="shared" si="1"/>
        <v>275972.62312499998</v>
      </c>
      <c r="F22" s="2">
        <f t="shared" si="2"/>
        <v>1372.9981250000001</v>
      </c>
    </row>
    <row r="23" spans="1:6">
      <c r="A23" s="36"/>
      <c r="B23" s="1" t="s">
        <v>18</v>
      </c>
      <c r="C23" s="6">
        <f t="shared" si="3"/>
        <v>274610.986875</v>
      </c>
      <c r="D23" s="2">
        <v>0</v>
      </c>
      <c r="E23" s="2">
        <f t="shared" si="1"/>
        <v>275984.04180937499</v>
      </c>
      <c r="F23" s="2">
        <f t="shared" si="2"/>
        <v>1373.0549343750001</v>
      </c>
    </row>
    <row r="24" spans="1:6">
      <c r="A24" s="36"/>
      <c r="B24" s="1" t="s">
        <v>27</v>
      </c>
      <c r="C24" s="6">
        <f t="shared" si="3"/>
        <v>274611.38454062497</v>
      </c>
      <c r="D24" s="2">
        <v>0</v>
      </c>
      <c r="E24" s="2">
        <f t="shared" si="1"/>
        <v>275984.44146332808</v>
      </c>
      <c r="F24" s="2">
        <f t="shared" si="2"/>
        <v>1373.0569227031249</v>
      </c>
    </row>
    <row r="25" spans="1:6">
      <c r="A25" s="36"/>
      <c r="B25" s="1" t="s">
        <v>28</v>
      </c>
      <c r="C25" s="6">
        <f t="shared" si="3"/>
        <v>274611.39845892187</v>
      </c>
      <c r="D25" s="2">
        <v>0</v>
      </c>
      <c r="E25" s="2">
        <f t="shared" si="1"/>
        <v>275984.45545121649</v>
      </c>
      <c r="F25" s="2">
        <f t="shared" si="2"/>
        <v>1373.0569922946095</v>
      </c>
    </row>
    <row r="26" spans="1:6">
      <c r="A26" s="36"/>
      <c r="B26" s="1" t="s">
        <v>21</v>
      </c>
      <c r="C26" s="6">
        <f t="shared" si="3"/>
        <v>274611.39894606225</v>
      </c>
      <c r="D26" s="2">
        <v>0</v>
      </c>
      <c r="E26" s="2">
        <f t="shared" si="1"/>
        <v>275984.45594079257</v>
      </c>
      <c r="F26" s="2">
        <f t="shared" si="2"/>
        <v>1373.0569947303113</v>
      </c>
    </row>
    <row r="27" spans="1:6">
      <c r="A27" s="36"/>
      <c r="B27" s="1" t="s">
        <v>22</v>
      </c>
      <c r="C27" s="6">
        <f t="shared" si="3"/>
        <v>274611.39896311215</v>
      </c>
      <c r="D27" s="2">
        <v>0</v>
      </c>
      <c r="E27" s="2">
        <f t="shared" si="1"/>
        <v>275984.45595792774</v>
      </c>
      <c r="F27" s="2">
        <f t="shared" si="2"/>
        <v>1373.0569948155608</v>
      </c>
    </row>
    <row r="28" spans="1:6">
      <c r="A28" s="36"/>
      <c r="B28" s="1" t="s">
        <v>23</v>
      </c>
      <c r="C28" s="6">
        <f t="shared" si="3"/>
        <v>274611.39896370895</v>
      </c>
      <c r="D28" s="2">
        <v>1200000</v>
      </c>
      <c r="E28" s="2">
        <f t="shared" si="1"/>
        <v>-930015.54404147249</v>
      </c>
      <c r="F28" s="2">
        <f t="shared" si="2"/>
        <v>-4626.9430051814552</v>
      </c>
    </row>
    <row r="29" spans="1:6">
      <c r="A29" s="36"/>
      <c r="B29" s="1" t="s">
        <v>24</v>
      </c>
      <c r="C29" s="6">
        <f t="shared" si="3"/>
        <v>274611.39896372979</v>
      </c>
      <c r="D29" s="2">
        <v>0</v>
      </c>
      <c r="E29" s="2">
        <f t="shared" si="1"/>
        <v>275984.45595854847</v>
      </c>
      <c r="F29" s="2">
        <f t="shared" si="2"/>
        <v>1373.0569948186489</v>
      </c>
    </row>
    <row r="30" spans="1:6">
      <c r="A30" s="36"/>
      <c r="B30" s="1" t="s">
        <v>29</v>
      </c>
      <c r="C30" s="6">
        <f t="shared" si="3"/>
        <v>274611.39896373055</v>
      </c>
      <c r="D30" s="2">
        <v>0</v>
      </c>
      <c r="E30" s="2">
        <f t="shared" si="1"/>
        <v>275984.45595854922</v>
      </c>
      <c r="F30" s="2">
        <f t="shared" si="2"/>
        <v>1373.0569948186528</v>
      </c>
    </row>
    <row r="31" spans="1:6">
      <c r="A31" s="36"/>
      <c r="B31" s="1" t="s">
        <v>30</v>
      </c>
      <c r="C31" s="6">
        <f t="shared" si="3"/>
        <v>274611.39896373055</v>
      </c>
      <c r="D31" s="2">
        <v>0</v>
      </c>
      <c r="E31" s="2">
        <f t="shared" si="1"/>
        <v>275984.45595854922</v>
      </c>
      <c r="F31" s="2">
        <f t="shared" si="2"/>
        <v>1373.0569948186528</v>
      </c>
    </row>
    <row r="32" spans="1:6">
      <c r="A32" s="35"/>
      <c r="B32" s="1" t="s">
        <v>17</v>
      </c>
      <c r="C32" s="6">
        <f t="shared" si="3"/>
        <v>274611.39896373055</v>
      </c>
      <c r="D32" s="2">
        <v>0</v>
      </c>
      <c r="E32" s="2">
        <f t="shared" si="1"/>
        <v>275984.45595854922</v>
      </c>
      <c r="F32" s="2">
        <f t="shared" si="2"/>
        <v>1373.0569948186528</v>
      </c>
    </row>
    <row r="33" spans="1:6">
      <c r="A33" s="34">
        <v>2022</v>
      </c>
      <c r="B33" s="1" t="s">
        <v>25</v>
      </c>
      <c r="C33" s="2">
        <f>SUM(C32*10%)+274611</f>
        <v>302072.13989637303</v>
      </c>
      <c r="D33" s="2">
        <v>163000</v>
      </c>
      <c r="E33" s="2">
        <f t="shared" si="1"/>
        <v>139767.50059585489</v>
      </c>
      <c r="F33" s="2">
        <f t="shared" si="2"/>
        <v>695.36069948186514</v>
      </c>
    </row>
    <row r="34" spans="1:6">
      <c r="A34" s="36"/>
      <c r="B34" s="1" t="s">
        <v>26</v>
      </c>
      <c r="C34" s="2">
        <f>(C32*10%)+274611</f>
        <v>302072.13989637303</v>
      </c>
      <c r="D34" s="2">
        <v>125000</v>
      </c>
      <c r="E34" s="2">
        <f t="shared" si="1"/>
        <v>177957.50059585489</v>
      </c>
      <c r="F34" s="2">
        <f t="shared" si="2"/>
        <v>885.36069948186514</v>
      </c>
    </row>
    <row r="35" spans="1:6">
      <c r="A35" s="36"/>
      <c r="B35" s="1" t="s">
        <v>18</v>
      </c>
      <c r="C35" s="2">
        <f>(C32*10%)+274611</f>
        <v>302072.13989637303</v>
      </c>
      <c r="D35" s="2">
        <f>160000+125000+165000</f>
        <v>450000</v>
      </c>
      <c r="E35" s="2">
        <f t="shared" si="1"/>
        <v>-148667.49940414511</v>
      </c>
      <c r="F35" s="2">
        <f t="shared" si="2"/>
        <v>-739.63930051813486</v>
      </c>
    </row>
    <row r="36" spans="1:6">
      <c r="A36" s="36"/>
      <c r="B36" s="1" t="s">
        <v>27</v>
      </c>
      <c r="C36" s="2">
        <f>(C31*10%)+274611</f>
        <v>302072.13989637303</v>
      </c>
      <c r="D36" s="2">
        <f>125000+140000</f>
        <v>265000</v>
      </c>
      <c r="E36" s="2">
        <f t="shared" si="1"/>
        <v>37257.500595854886</v>
      </c>
      <c r="F36" s="2">
        <f t="shared" si="2"/>
        <v>185.36069948186517</v>
      </c>
    </row>
    <row r="37" spans="1:6">
      <c r="A37" s="36"/>
      <c r="B37" s="1" t="s">
        <v>28</v>
      </c>
      <c r="C37" s="2">
        <f>(C31*10%)+274611</f>
        <v>302072.13989637303</v>
      </c>
      <c r="D37" s="2">
        <v>125000</v>
      </c>
      <c r="E37" s="2">
        <f t="shared" si="1"/>
        <v>177957.50059585489</v>
      </c>
      <c r="F37" s="2">
        <f t="shared" si="2"/>
        <v>885.36069948186514</v>
      </c>
    </row>
    <row r="38" spans="1:6">
      <c r="A38" s="36"/>
      <c r="B38" s="1" t="s">
        <v>21</v>
      </c>
      <c r="C38" s="2">
        <f>(C31*10%)+274611</f>
        <v>302072.13989637303</v>
      </c>
      <c r="D38" s="2">
        <v>125000</v>
      </c>
      <c r="E38" s="2">
        <f t="shared" si="1"/>
        <v>177957.50059585489</v>
      </c>
      <c r="F38" s="2">
        <f t="shared" si="2"/>
        <v>885.36069948186514</v>
      </c>
    </row>
    <row r="39" spans="1:6">
      <c r="A39" s="36"/>
      <c r="B39" s="1" t="s">
        <v>22</v>
      </c>
      <c r="C39" s="2">
        <v>302072</v>
      </c>
      <c r="D39" s="2">
        <v>150000</v>
      </c>
      <c r="E39" s="2">
        <f t="shared" ref="E39:E48" si="4">(C39+F39)-D39</f>
        <v>152832.35999999999</v>
      </c>
      <c r="F39" s="2">
        <f t="shared" si="2"/>
        <v>760.36</v>
      </c>
    </row>
    <row r="40" spans="1:6">
      <c r="A40" s="36"/>
      <c r="B40" s="1" t="s">
        <v>23</v>
      </c>
      <c r="C40" s="2">
        <v>302072</v>
      </c>
      <c r="D40" s="2">
        <v>0</v>
      </c>
      <c r="E40" s="2">
        <f t="shared" si="4"/>
        <v>303582.36</v>
      </c>
      <c r="F40" s="2">
        <f t="shared" si="2"/>
        <v>1510.3600000000001</v>
      </c>
    </row>
    <row r="41" spans="1:6">
      <c r="A41" s="36"/>
      <c r="B41" s="1" t="s">
        <v>24</v>
      </c>
      <c r="C41" s="2">
        <v>302072</v>
      </c>
      <c r="D41" s="2">
        <v>125000</v>
      </c>
      <c r="E41" s="2">
        <f t="shared" si="4"/>
        <v>177957.36</v>
      </c>
      <c r="F41" s="2">
        <f t="shared" si="2"/>
        <v>885.36</v>
      </c>
    </row>
    <row r="42" spans="1:6">
      <c r="A42" s="36"/>
      <c r="B42" s="1" t="s">
        <v>29</v>
      </c>
      <c r="C42" s="2">
        <v>302072</v>
      </c>
      <c r="D42" s="2">
        <v>125000</v>
      </c>
      <c r="E42" s="2">
        <f t="shared" si="4"/>
        <v>177957.36</v>
      </c>
      <c r="F42" s="2">
        <f t="shared" si="2"/>
        <v>885.36</v>
      </c>
    </row>
    <row r="43" spans="1:6">
      <c r="A43" s="36"/>
      <c r="B43" s="1" t="s">
        <v>30</v>
      </c>
      <c r="C43" s="2">
        <v>302072</v>
      </c>
      <c r="D43" s="2">
        <v>125000</v>
      </c>
      <c r="E43" s="2">
        <f t="shared" si="4"/>
        <v>177957.36</v>
      </c>
      <c r="F43" s="2">
        <f t="shared" si="2"/>
        <v>885.36</v>
      </c>
    </row>
    <row r="44" spans="1:6">
      <c r="A44" s="35"/>
      <c r="B44" s="1" t="s">
        <v>17</v>
      </c>
      <c r="C44" s="2">
        <v>302072</v>
      </c>
      <c r="D44" s="2">
        <v>350000</v>
      </c>
      <c r="E44" s="2">
        <f t="shared" si="4"/>
        <v>-48167.640000000014</v>
      </c>
      <c r="F44" s="2">
        <f t="shared" si="2"/>
        <v>-239.64000000000001</v>
      </c>
    </row>
    <row r="45" spans="1:6">
      <c r="A45" s="34">
        <v>2023</v>
      </c>
      <c r="B45" s="1" t="s">
        <v>25</v>
      </c>
      <c r="C45" s="2">
        <f>SUM(C38*16%)+302072</f>
        <v>350403.5423834197</v>
      </c>
      <c r="D45" s="2">
        <v>300000</v>
      </c>
      <c r="E45" s="2">
        <f t="shared" si="4"/>
        <v>50655.560095336812</v>
      </c>
      <c r="F45" s="2">
        <f t="shared" si="2"/>
        <v>252.0177119170985</v>
      </c>
    </row>
    <row r="46" spans="1:6">
      <c r="A46" s="36"/>
      <c r="B46" s="1" t="s">
        <v>26</v>
      </c>
      <c r="C46" s="2">
        <f>SUM(C39*16%)+302072</f>
        <v>350403.52</v>
      </c>
      <c r="D46" s="2">
        <v>125000</v>
      </c>
      <c r="E46" s="2">
        <f t="shared" si="4"/>
        <v>226530.53760000004</v>
      </c>
      <c r="F46" s="2">
        <f t="shared" si="2"/>
        <v>1127.0176000000001</v>
      </c>
    </row>
    <row r="47" spans="1:6">
      <c r="A47" s="36"/>
      <c r="B47" s="1" t="s">
        <v>18</v>
      </c>
      <c r="C47" s="2">
        <f>SUM(C40*16%)+302072</f>
        <v>350403.52</v>
      </c>
      <c r="D47" s="2">
        <v>250000</v>
      </c>
      <c r="E47" s="2">
        <f t="shared" si="4"/>
        <v>100905.53760000004</v>
      </c>
      <c r="F47" s="2">
        <f t="shared" si="2"/>
        <v>502.01760000000013</v>
      </c>
    </row>
    <row r="48" spans="1:6">
      <c r="A48" s="35"/>
      <c r="B48" s="1" t="s">
        <v>27</v>
      </c>
      <c r="C48" s="2">
        <f>SUM(C41*16%)+302072</f>
        <v>350403.52</v>
      </c>
      <c r="D48" s="2">
        <v>260000</v>
      </c>
      <c r="E48" s="2">
        <f t="shared" si="4"/>
        <v>90855.53760000004</v>
      </c>
      <c r="F48" s="2">
        <f t="shared" si="2"/>
        <v>452.01760000000013</v>
      </c>
    </row>
    <row r="49" spans="1:6">
      <c r="A49" s="1" t="s">
        <v>15</v>
      </c>
      <c r="B49" s="1"/>
      <c r="C49" s="1"/>
      <c r="D49" s="1"/>
      <c r="E49" s="10">
        <f>SUM(E12:E48)</f>
        <v>6432469.4650108321</v>
      </c>
      <c r="F49" s="1"/>
    </row>
    <row r="51" spans="1:6">
      <c r="A51" s="19" t="s">
        <v>12</v>
      </c>
    </row>
    <row r="53" spans="1:6">
      <c r="A53" s="1" t="s">
        <v>5</v>
      </c>
      <c r="B53" s="1" t="s">
        <v>6</v>
      </c>
      <c r="C53" s="1" t="s">
        <v>7</v>
      </c>
      <c r="D53" s="1" t="s">
        <v>8</v>
      </c>
      <c r="E53" s="1" t="s">
        <v>9</v>
      </c>
      <c r="F53" s="1" t="s">
        <v>10</v>
      </c>
    </row>
    <row r="54" spans="1:6">
      <c r="A54" s="8">
        <v>2019</v>
      </c>
      <c r="B54" s="1" t="s">
        <v>17</v>
      </c>
      <c r="C54" s="2">
        <v>200000</v>
      </c>
      <c r="D54" s="1"/>
      <c r="E54" s="26">
        <f>SUM(C54+F54)-D54</f>
        <v>201000</v>
      </c>
      <c r="F54" s="4">
        <f>SUM(C54-D54)*0.5%</f>
        <v>1000</v>
      </c>
    </row>
    <row r="55" spans="1:6">
      <c r="A55" s="34">
        <v>2020</v>
      </c>
      <c r="B55" s="1" t="s">
        <v>21</v>
      </c>
      <c r="C55" s="6">
        <f>SUM(C54*6%)+200000</f>
        <v>212000</v>
      </c>
      <c r="D55" s="1"/>
      <c r="E55" s="26">
        <f t="shared" ref="E55:E60" si="5">SUM(C55+F55)-D55</f>
        <v>213060</v>
      </c>
      <c r="F55" s="4">
        <f t="shared" ref="F55:F60" si="6">SUM(C55-D55)*0.5%</f>
        <v>1060</v>
      </c>
    </row>
    <row r="56" spans="1:6">
      <c r="A56" s="35"/>
      <c r="B56" s="1" t="s">
        <v>17</v>
      </c>
      <c r="C56" s="6">
        <f>(C54*6%)+200000</f>
        <v>212000</v>
      </c>
      <c r="D56" s="1"/>
      <c r="E56" s="26">
        <f t="shared" si="5"/>
        <v>213060</v>
      </c>
      <c r="F56" s="4">
        <f t="shared" si="6"/>
        <v>1060</v>
      </c>
    </row>
    <row r="57" spans="1:6">
      <c r="A57" s="34">
        <v>2021</v>
      </c>
      <c r="B57" s="1" t="s">
        <v>21</v>
      </c>
      <c r="C57" s="2">
        <f>(C56*3.5%)+212000</f>
        <v>219420</v>
      </c>
      <c r="D57" s="1"/>
      <c r="E57" s="26">
        <f t="shared" si="5"/>
        <v>220517.1</v>
      </c>
      <c r="F57" s="4">
        <f t="shared" si="6"/>
        <v>1097.1000000000001</v>
      </c>
    </row>
    <row r="58" spans="1:6">
      <c r="A58" s="35"/>
      <c r="B58" s="1" t="s">
        <v>17</v>
      </c>
      <c r="C58" s="2">
        <f>(C56*3.5%)+212000</f>
        <v>219420</v>
      </c>
      <c r="D58" s="1"/>
      <c r="E58" s="26">
        <f t="shared" si="5"/>
        <v>220517.1</v>
      </c>
      <c r="F58" s="4">
        <f t="shared" si="6"/>
        <v>1097.1000000000001</v>
      </c>
    </row>
    <row r="59" spans="1:6">
      <c r="A59" s="34">
        <v>2022</v>
      </c>
      <c r="B59" s="1" t="s">
        <v>21</v>
      </c>
      <c r="C59" s="6">
        <f>(C58*10%)+219420</f>
        <v>241362</v>
      </c>
      <c r="D59" s="1"/>
      <c r="E59" s="26">
        <f t="shared" si="5"/>
        <v>242568.81</v>
      </c>
      <c r="F59" s="4">
        <f t="shared" si="6"/>
        <v>1206.81</v>
      </c>
    </row>
    <row r="60" spans="1:6">
      <c r="A60" s="35"/>
      <c r="B60" s="1" t="s">
        <v>17</v>
      </c>
      <c r="C60" s="7">
        <f>SUM(C58*10%)+219420</f>
        <v>241362</v>
      </c>
      <c r="D60" s="29">
        <v>200000</v>
      </c>
      <c r="E60" s="26">
        <f t="shared" si="5"/>
        <v>41568.81</v>
      </c>
      <c r="F60" s="4">
        <f t="shared" si="6"/>
        <v>206.81</v>
      </c>
    </row>
    <row r="61" spans="1:6">
      <c r="A61" s="37">
        <v>2023</v>
      </c>
      <c r="B61" s="1" t="s">
        <v>21</v>
      </c>
      <c r="C61" s="7"/>
      <c r="D61" s="29"/>
      <c r="E61" s="26">
        <f t="shared" ref="E61:E62" si="7">SUM(C61+F61)-D61</f>
        <v>0</v>
      </c>
      <c r="F61" s="4">
        <f t="shared" ref="F61:F62" si="8">SUM(C61-D61)*0.5%</f>
        <v>0</v>
      </c>
    </row>
    <row r="62" spans="1:6">
      <c r="A62" s="37"/>
      <c r="B62" s="1" t="s">
        <v>17</v>
      </c>
      <c r="C62" s="7"/>
      <c r="D62" s="29"/>
      <c r="E62" s="26">
        <f t="shared" si="7"/>
        <v>0</v>
      </c>
      <c r="F62" s="4">
        <f t="shared" si="8"/>
        <v>0</v>
      </c>
    </row>
    <row r="63" spans="1:6">
      <c r="A63" t="s">
        <v>15</v>
      </c>
      <c r="E63" s="30">
        <f>SUM(E54:E62)</f>
        <v>1352291.82</v>
      </c>
    </row>
    <row r="65" spans="1:6">
      <c r="A65" s="19" t="s">
        <v>13</v>
      </c>
    </row>
    <row r="67" spans="1:6">
      <c r="A67" s="47" t="s">
        <v>31</v>
      </c>
      <c r="B67" s="47"/>
    </row>
    <row r="69" spans="1:6">
      <c r="A69" s="1" t="s">
        <v>5</v>
      </c>
      <c r="B69" s="1" t="s">
        <v>6</v>
      </c>
      <c r="C69" s="1" t="s">
        <v>7</v>
      </c>
      <c r="D69" s="1" t="s">
        <v>8</v>
      </c>
      <c r="E69" s="1" t="s">
        <v>9</v>
      </c>
      <c r="F69" s="1" t="s">
        <v>10</v>
      </c>
    </row>
    <row r="70" spans="1:6">
      <c r="A70" s="1">
        <v>2019</v>
      </c>
      <c r="B70" s="1"/>
      <c r="C70" s="2">
        <f>131241/2</f>
        <v>65620.5</v>
      </c>
      <c r="D70" s="1"/>
      <c r="E70" s="6">
        <f>SUM(C70+F70)-D70</f>
        <v>65948.602499999994</v>
      </c>
      <c r="F70" s="2">
        <f>SUM(C70-D70)*0.5%</f>
        <v>328.10250000000002</v>
      </c>
    </row>
    <row r="71" spans="1:6">
      <c r="A71" s="1">
        <v>2020</v>
      </c>
      <c r="B71" s="1"/>
      <c r="C71" s="2">
        <f>132987/2</f>
        <v>66493.5</v>
      </c>
      <c r="D71" s="1"/>
      <c r="E71" s="6">
        <f t="shared" ref="E71:E73" si="9">SUM(C71+F71)-D71</f>
        <v>66825.967499999999</v>
      </c>
      <c r="F71" s="2">
        <f t="shared" ref="F71:F73" si="10">SUM(C71-D71)*0.5%</f>
        <v>332.46750000000003</v>
      </c>
    </row>
    <row r="72" spans="1:6">
      <c r="A72" s="1">
        <v>2021</v>
      </c>
      <c r="B72" s="1"/>
      <c r="C72" s="2">
        <f>152176/2</f>
        <v>76088</v>
      </c>
      <c r="D72" s="1"/>
      <c r="E72" s="6">
        <f t="shared" si="9"/>
        <v>76468.44</v>
      </c>
      <c r="F72" s="2">
        <f t="shared" si="10"/>
        <v>380.44</v>
      </c>
    </row>
    <row r="73" spans="1:6">
      <c r="A73" s="1">
        <v>2022</v>
      </c>
      <c r="B73" s="1"/>
      <c r="C73" s="2">
        <f>162753/2</f>
        <v>81376.5</v>
      </c>
      <c r="D73" s="1"/>
      <c r="E73" s="6">
        <f t="shared" si="9"/>
        <v>81783.382500000007</v>
      </c>
      <c r="F73" s="2">
        <f t="shared" si="10"/>
        <v>406.88249999999999</v>
      </c>
    </row>
    <row r="74" spans="1:6">
      <c r="A74" s="1">
        <v>2023</v>
      </c>
      <c r="B74" s="1"/>
      <c r="C74" s="2">
        <v>90547</v>
      </c>
      <c r="D74" s="1"/>
      <c r="E74" s="6">
        <f t="shared" ref="E74" si="11">SUM(C74+F74)-D74</f>
        <v>90999.735000000001</v>
      </c>
      <c r="F74" s="2">
        <f t="shared" ref="F74" si="12">SUM(C74-D74)*0.5%</f>
        <v>452.73500000000001</v>
      </c>
    </row>
    <row r="75" spans="1:6">
      <c r="A75" t="s">
        <v>15</v>
      </c>
      <c r="C75" s="3"/>
      <c r="E75" s="9">
        <f>SUM(E70:E74)</f>
        <v>382026.1275</v>
      </c>
      <c r="F75" s="3"/>
    </row>
    <row r="77" spans="1:6">
      <c r="A77" t="s">
        <v>32</v>
      </c>
    </row>
    <row r="79" spans="1:6">
      <c r="A79" s="1" t="s">
        <v>5</v>
      </c>
      <c r="B79" s="1" t="s">
        <v>6</v>
      </c>
      <c r="C79" s="1" t="s">
        <v>7</v>
      </c>
      <c r="D79" s="1" t="s">
        <v>8</v>
      </c>
      <c r="E79" s="1" t="s">
        <v>9</v>
      </c>
      <c r="F79" s="1" t="s">
        <v>10</v>
      </c>
    </row>
    <row r="80" spans="1:6">
      <c r="A80" s="8">
        <v>2019</v>
      </c>
      <c r="B80" s="1" t="s">
        <v>30</v>
      </c>
      <c r="C80" s="2">
        <v>15228</v>
      </c>
      <c r="D80" s="1"/>
      <c r="E80" s="6">
        <f>SUM(C80+F80)-D80</f>
        <v>15304.14</v>
      </c>
      <c r="F80" s="2">
        <f>(C80-D80)*0.5%</f>
        <v>76.14</v>
      </c>
    </row>
    <row r="81" spans="1:6">
      <c r="A81" s="37">
        <v>2020</v>
      </c>
      <c r="B81" s="1" t="s">
        <v>26</v>
      </c>
      <c r="C81" s="2">
        <v>16105</v>
      </c>
      <c r="D81" s="2"/>
      <c r="E81" s="6">
        <f t="shared" ref="E81:E105" si="13">SUM(C81+F81)-D81</f>
        <v>16185.525</v>
      </c>
      <c r="F81" s="2">
        <f t="shared" ref="F81:F90" si="14">(C81-D81)*0.5%</f>
        <v>80.525000000000006</v>
      </c>
    </row>
    <row r="82" spans="1:6">
      <c r="A82" s="37"/>
      <c r="B82" s="1" t="s">
        <v>18</v>
      </c>
      <c r="C82" s="2">
        <v>16105</v>
      </c>
      <c r="D82" s="1"/>
      <c r="E82" s="6">
        <f t="shared" si="13"/>
        <v>16185.525</v>
      </c>
      <c r="F82" s="2">
        <f t="shared" si="14"/>
        <v>80.525000000000006</v>
      </c>
    </row>
    <row r="83" spans="1:6">
      <c r="A83" s="37"/>
      <c r="B83" s="1" t="s">
        <v>27</v>
      </c>
      <c r="C83" s="2">
        <v>16105</v>
      </c>
      <c r="D83" s="1"/>
      <c r="E83" s="6">
        <f t="shared" si="13"/>
        <v>16185.525</v>
      </c>
      <c r="F83" s="2">
        <f t="shared" si="14"/>
        <v>80.525000000000006</v>
      </c>
    </row>
    <row r="84" spans="1:6">
      <c r="A84" s="37"/>
      <c r="B84" s="1" t="s">
        <v>28</v>
      </c>
      <c r="C84" s="2">
        <v>16105</v>
      </c>
      <c r="D84" s="1"/>
      <c r="E84" s="6">
        <f t="shared" si="13"/>
        <v>16185.525</v>
      </c>
      <c r="F84" s="2">
        <f t="shared" si="14"/>
        <v>80.525000000000006</v>
      </c>
    </row>
    <row r="85" spans="1:6">
      <c r="A85" s="37"/>
      <c r="B85" s="1" t="s">
        <v>21</v>
      </c>
      <c r="C85" s="2">
        <v>16105</v>
      </c>
      <c r="D85" s="1"/>
      <c r="E85" s="6">
        <f t="shared" si="13"/>
        <v>16185.525</v>
      </c>
      <c r="F85" s="2">
        <f t="shared" si="14"/>
        <v>80.525000000000006</v>
      </c>
    </row>
    <row r="86" spans="1:6">
      <c r="A86" s="37"/>
      <c r="B86" s="1" t="s">
        <v>22</v>
      </c>
      <c r="C86" s="2">
        <v>16105</v>
      </c>
      <c r="D86" s="1"/>
      <c r="E86" s="6">
        <f t="shared" si="13"/>
        <v>16185.525</v>
      </c>
      <c r="F86" s="2">
        <f t="shared" si="14"/>
        <v>80.525000000000006</v>
      </c>
    </row>
    <row r="87" spans="1:6">
      <c r="A87" s="37"/>
      <c r="B87" s="1" t="s">
        <v>23</v>
      </c>
      <c r="C87" s="2">
        <v>16105</v>
      </c>
      <c r="D87" s="1"/>
      <c r="E87" s="6">
        <f t="shared" si="13"/>
        <v>16185.525</v>
      </c>
      <c r="F87" s="2">
        <f t="shared" si="14"/>
        <v>80.525000000000006</v>
      </c>
    </row>
    <row r="88" spans="1:6">
      <c r="A88" s="37"/>
      <c r="B88" s="1" t="s">
        <v>24</v>
      </c>
      <c r="C88" s="2">
        <v>16105</v>
      </c>
      <c r="D88" s="1"/>
      <c r="E88" s="6">
        <f t="shared" si="13"/>
        <v>16185.525</v>
      </c>
      <c r="F88" s="2">
        <f t="shared" si="14"/>
        <v>80.525000000000006</v>
      </c>
    </row>
    <row r="89" spans="1:6">
      <c r="A89" s="37"/>
      <c r="B89" s="1" t="s">
        <v>29</v>
      </c>
      <c r="C89" s="2">
        <v>16105</v>
      </c>
      <c r="D89" s="1"/>
      <c r="E89" s="6">
        <f t="shared" si="13"/>
        <v>16185.525</v>
      </c>
      <c r="F89" s="2">
        <f t="shared" si="14"/>
        <v>80.525000000000006</v>
      </c>
    </row>
    <row r="90" spans="1:6">
      <c r="A90" s="37"/>
      <c r="B90" s="1" t="s">
        <v>30</v>
      </c>
      <c r="C90" s="2">
        <v>16105</v>
      </c>
      <c r="D90" s="1"/>
      <c r="E90" s="6">
        <f t="shared" si="13"/>
        <v>16185.525</v>
      </c>
      <c r="F90" s="2">
        <f t="shared" si="14"/>
        <v>80.525000000000006</v>
      </c>
    </row>
    <row r="91" spans="1:6">
      <c r="A91" s="37">
        <v>2021</v>
      </c>
      <c r="B91" s="1" t="s">
        <v>26</v>
      </c>
      <c r="C91" s="2">
        <f t="shared" ref="C91:C100" si="15">33458/2</f>
        <v>16729</v>
      </c>
      <c r="D91" s="2"/>
      <c r="E91" s="6">
        <f t="shared" si="13"/>
        <v>16812.645</v>
      </c>
      <c r="F91" s="2">
        <f>(C91-D91)*0.5%</f>
        <v>83.644999999999996</v>
      </c>
    </row>
    <row r="92" spans="1:6">
      <c r="A92" s="37"/>
      <c r="B92" s="1" t="s">
        <v>18</v>
      </c>
      <c r="C92" s="2">
        <f t="shared" si="15"/>
        <v>16729</v>
      </c>
      <c r="D92" s="2"/>
      <c r="E92" s="6">
        <f t="shared" si="13"/>
        <v>16812.645</v>
      </c>
      <c r="F92" s="2">
        <f>(C92-D92)*0.5%</f>
        <v>83.644999999999996</v>
      </c>
    </row>
    <row r="93" spans="1:6">
      <c r="A93" s="37"/>
      <c r="B93" s="1" t="s">
        <v>27</v>
      </c>
      <c r="C93" s="2">
        <f t="shared" si="15"/>
        <v>16729</v>
      </c>
      <c r="D93" s="1"/>
      <c r="E93" s="6">
        <f t="shared" si="13"/>
        <v>16812.645</v>
      </c>
      <c r="F93" s="2">
        <f t="shared" ref="F93:F100" si="16">(C93-D93)*0.5%</f>
        <v>83.644999999999996</v>
      </c>
    </row>
    <row r="94" spans="1:6">
      <c r="A94" s="37"/>
      <c r="B94" s="1" t="s">
        <v>28</v>
      </c>
      <c r="C94" s="2">
        <f t="shared" si="15"/>
        <v>16729</v>
      </c>
      <c r="D94" s="1"/>
      <c r="E94" s="6">
        <f t="shared" si="13"/>
        <v>16812.645</v>
      </c>
      <c r="F94" s="2">
        <f t="shared" si="16"/>
        <v>83.644999999999996</v>
      </c>
    </row>
    <row r="95" spans="1:6">
      <c r="A95" s="37"/>
      <c r="B95" s="1" t="s">
        <v>21</v>
      </c>
      <c r="C95" s="2">
        <f t="shared" si="15"/>
        <v>16729</v>
      </c>
      <c r="D95" s="1"/>
      <c r="E95" s="6">
        <f t="shared" si="13"/>
        <v>16812.645</v>
      </c>
      <c r="F95" s="2">
        <f t="shared" si="16"/>
        <v>83.644999999999996</v>
      </c>
    </row>
    <row r="96" spans="1:6">
      <c r="A96" s="37"/>
      <c r="B96" s="1" t="s">
        <v>22</v>
      </c>
      <c r="C96" s="2">
        <f t="shared" si="15"/>
        <v>16729</v>
      </c>
      <c r="D96" s="1"/>
      <c r="E96" s="6">
        <f t="shared" si="13"/>
        <v>16812.645</v>
      </c>
      <c r="F96" s="2">
        <f t="shared" si="16"/>
        <v>83.644999999999996</v>
      </c>
    </row>
    <row r="97" spans="1:6">
      <c r="A97" s="37"/>
      <c r="B97" s="1" t="s">
        <v>23</v>
      </c>
      <c r="C97" s="2">
        <f t="shared" si="15"/>
        <v>16729</v>
      </c>
      <c r="D97" s="2"/>
      <c r="E97" s="6">
        <f t="shared" si="13"/>
        <v>16812.645</v>
      </c>
      <c r="F97" s="2">
        <f t="shared" si="16"/>
        <v>83.644999999999996</v>
      </c>
    </row>
    <row r="98" spans="1:6">
      <c r="A98" s="37"/>
      <c r="B98" s="1" t="s">
        <v>24</v>
      </c>
      <c r="C98" s="2">
        <f t="shared" si="15"/>
        <v>16729</v>
      </c>
      <c r="D98" s="1"/>
      <c r="E98" s="6">
        <f t="shared" si="13"/>
        <v>16812.645</v>
      </c>
      <c r="F98" s="2">
        <f t="shared" si="16"/>
        <v>83.644999999999996</v>
      </c>
    </row>
    <row r="99" spans="1:6">
      <c r="A99" s="37"/>
      <c r="B99" s="1" t="s">
        <v>29</v>
      </c>
      <c r="C99" s="2">
        <f t="shared" si="15"/>
        <v>16729</v>
      </c>
      <c r="D99" s="1"/>
      <c r="E99" s="6">
        <f t="shared" si="13"/>
        <v>16812.645</v>
      </c>
      <c r="F99" s="2">
        <f t="shared" si="16"/>
        <v>83.644999999999996</v>
      </c>
    </row>
    <row r="100" spans="1:6">
      <c r="A100" s="37"/>
      <c r="B100" s="1" t="s">
        <v>30</v>
      </c>
      <c r="C100" s="2">
        <f t="shared" si="15"/>
        <v>16729</v>
      </c>
      <c r="D100" s="1"/>
      <c r="E100" s="6">
        <f t="shared" si="13"/>
        <v>16812.645</v>
      </c>
      <c r="F100" s="2">
        <f t="shared" si="16"/>
        <v>83.644999999999996</v>
      </c>
    </row>
    <row r="101" spans="1:6">
      <c r="A101" s="37">
        <v>2022</v>
      </c>
      <c r="B101" s="1" t="s">
        <v>26</v>
      </c>
      <c r="C101" s="2">
        <f t="shared" ref="C101:C110" si="17">36048/2</f>
        <v>18024</v>
      </c>
      <c r="D101" s="2"/>
      <c r="E101" s="6">
        <f t="shared" si="13"/>
        <v>18114.12</v>
      </c>
      <c r="F101" s="2">
        <f>(C101-D101)*0.5%</f>
        <v>90.12</v>
      </c>
    </row>
    <row r="102" spans="1:6">
      <c r="A102" s="37"/>
      <c r="B102" s="1" t="s">
        <v>18</v>
      </c>
      <c r="C102" s="2">
        <f t="shared" si="17"/>
        <v>18024</v>
      </c>
      <c r="D102" s="1"/>
      <c r="E102" s="6">
        <f t="shared" si="13"/>
        <v>18114.12</v>
      </c>
      <c r="F102" s="2">
        <f>(C102-D102)*0.5%</f>
        <v>90.12</v>
      </c>
    </row>
    <row r="103" spans="1:6">
      <c r="A103" s="37"/>
      <c r="B103" s="1" t="s">
        <v>27</v>
      </c>
      <c r="C103" s="2">
        <f t="shared" si="17"/>
        <v>18024</v>
      </c>
      <c r="D103" s="2"/>
      <c r="E103" s="6">
        <f t="shared" si="13"/>
        <v>18114.12</v>
      </c>
      <c r="F103" s="2">
        <f t="shared" ref="F103:F105" si="18">(C103-D103)*0.5%</f>
        <v>90.12</v>
      </c>
    </row>
    <row r="104" spans="1:6">
      <c r="A104" s="37"/>
      <c r="B104" s="1" t="s">
        <v>28</v>
      </c>
      <c r="C104" s="2">
        <f t="shared" si="17"/>
        <v>18024</v>
      </c>
      <c r="D104" s="1"/>
      <c r="E104" s="6">
        <f t="shared" si="13"/>
        <v>18114.12</v>
      </c>
      <c r="F104" s="2">
        <f t="shared" si="18"/>
        <v>90.12</v>
      </c>
    </row>
    <row r="105" spans="1:6">
      <c r="A105" s="37"/>
      <c r="B105" s="1" t="s">
        <v>21</v>
      </c>
      <c r="C105" s="2">
        <f t="shared" si="17"/>
        <v>18024</v>
      </c>
      <c r="D105" s="1"/>
      <c r="E105" s="6">
        <f t="shared" si="13"/>
        <v>18114.12</v>
      </c>
      <c r="F105" s="2">
        <f t="shared" si="18"/>
        <v>90.12</v>
      </c>
    </row>
    <row r="106" spans="1:6">
      <c r="A106" s="37"/>
      <c r="B106" s="1" t="s">
        <v>22</v>
      </c>
      <c r="C106" s="2">
        <f t="shared" si="17"/>
        <v>18024</v>
      </c>
      <c r="D106" s="1"/>
      <c r="E106" s="6">
        <f t="shared" ref="E106:E114" si="19">SUM(C106+F106)-D106</f>
        <v>18114.12</v>
      </c>
      <c r="F106" s="2">
        <f t="shared" ref="F106:F114" si="20">(C106-D106)*0.5%</f>
        <v>90.12</v>
      </c>
    </row>
    <row r="107" spans="1:6">
      <c r="A107" s="37"/>
      <c r="B107" s="1" t="s">
        <v>23</v>
      </c>
      <c r="C107" s="2">
        <f t="shared" si="17"/>
        <v>18024</v>
      </c>
      <c r="D107" s="1"/>
      <c r="E107" s="6">
        <f t="shared" si="19"/>
        <v>18114.12</v>
      </c>
      <c r="F107" s="2">
        <f t="shared" si="20"/>
        <v>90.12</v>
      </c>
    </row>
    <row r="108" spans="1:6">
      <c r="A108" s="37"/>
      <c r="B108" s="1" t="s">
        <v>24</v>
      </c>
      <c r="C108" s="2">
        <f t="shared" si="17"/>
        <v>18024</v>
      </c>
      <c r="D108" s="1"/>
      <c r="E108" s="6">
        <f t="shared" si="19"/>
        <v>18114.12</v>
      </c>
      <c r="F108" s="2">
        <f t="shared" si="20"/>
        <v>90.12</v>
      </c>
    </row>
    <row r="109" spans="1:6">
      <c r="A109" s="37"/>
      <c r="B109" s="1" t="s">
        <v>29</v>
      </c>
      <c r="C109" s="2">
        <f t="shared" si="17"/>
        <v>18024</v>
      </c>
      <c r="D109" s="1"/>
      <c r="E109" s="6">
        <f t="shared" si="19"/>
        <v>18114.12</v>
      </c>
      <c r="F109" s="2">
        <f t="shared" si="20"/>
        <v>90.12</v>
      </c>
    </row>
    <row r="110" spans="1:6">
      <c r="A110" s="37"/>
      <c r="B110" s="1" t="s">
        <v>30</v>
      </c>
      <c r="C110" s="2">
        <f t="shared" si="17"/>
        <v>18024</v>
      </c>
      <c r="D110" s="1"/>
      <c r="E110" s="6">
        <f t="shared" si="19"/>
        <v>18114.12</v>
      </c>
      <c r="F110" s="2">
        <f t="shared" si="20"/>
        <v>90.12</v>
      </c>
    </row>
    <row r="111" spans="1:6">
      <c r="A111" s="37">
        <v>2023</v>
      </c>
      <c r="B111" s="1" t="s">
        <v>25</v>
      </c>
      <c r="C111" s="2">
        <v>20060</v>
      </c>
      <c r="D111" s="1"/>
      <c r="E111" s="6">
        <f t="shared" si="19"/>
        <v>20160.3</v>
      </c>
      <c r="F111" s="2">
        <f t="shared" si="20"/>
        <v>100.3</v>
      </c>
    </row>
    <row r="112" spans="1:6">
      <c r="A112" s="37"/>
      <c r="B112" s="1" t="s">
        <v>26</v>
      </c>
      <c r="C112" s="2">
        <v>20060</v>
      </c>
      <c r="D112" s="1"/>
      <c r="E112" s="6">
        <f t="shared" si="19"/>
        <v>20160.3</v>
      </c>
      <c r="F112" s="2">
        <f t="shared" si="20"/>
        <v>100.3</v>
      </c>
    </row>
    <row r="113" spans="1:6">
      <c r="A113" s="37"/>
      <c r="B113" s="1" t="s">
        <v>18</v>
      </c>
      <c r="C113" s="2">
        <v>20060</v>
      </c>
      <c r="D113" s="1"/>
      <c r="E113" s="6">
        <f t="shared" si="19"/>
        <v>20160.3</v>
      </c>
      <c r="F113" s="2">
        <f t="shared" si="20"/>
        <v>100.3</v>
      </c>
    </row>
    <row r="114" spans="1:6">
      <c r="A114" s="37"/>
      <c r="B114" s="1" t="s">
        <v>27</v>
      </c>
      <c r="C114" s="2">
        <v>20060</v>
      </c>
      <c r="D114" s="1"/>
      <c r="E114" s="6">
        <f t="shared" si="19"/>
        <v>20160.3</v>
      </c>
      <c r="F114" s="2">
        <f t="shared" si="20"/>
        <v>100.3</v>
      </c>
    </row>
    <row r="115" spans="1:6">
      <c r="A115" t="s">
        <v>15</v>
      </c>
      <c r="E115" s="9">
        <f>SUM(E80:E114)</f>
        <v>607068.24000000022</v>
      </c>
    </row>
    <row r="117" spans="1:6">
      <c r="A117" s="47" t="s">
        <v>33</v>
      </c>
      <c r="B117" s="47"/>
    </row>
    <row r="119" spans="1:6">
      <c r="A119" s="1" t="s">
        <v>5</v>
      </c>
      <c r="B119" s="1" t="s">
        <v>6</v>
      </c>
      <c r="C119" s="1" t="s">
        <v>7</v>
      </c>
      <c r="D119" s="1" t="s">
        <v>8</v>
      </c>
      <c r="E119" s="1" t="s">
        <v>9</v>
      </c>
      <c r="F119" s="1" t="s">
        <v>10</v>
      </c>
    </row>
    <row r="120" spans="1:6">
      <c r="A120" s="8">
        <v>2019</v>
      </c>
      <c r="B120" s="1" t="s">
        <v>30</v>
      </c>
      <c r="C120" s="2">
        <v>9000</v>
      </c>
      <c r="D120" s="1"/>
      <c r="E120" s="6">
        <f>SUM(C120+F120)-D120</f>
        <v>9045</v>
      </c>
      <c r="F120" s="2">
        <f t="shared" ref="F120:F142" si="21">(C120-D120)*0.5%</f>
        <v>45</v>
      </c>
    </row>
    <row r="121" spans="1:6">
      <c r="A121" s="37">
        <v>2020</v>
      </c>
      <c r="B121" s="1" t="s">
        <v>34</v>
      </c>
      <c r="C121" s="2">
        <v>12000</v>
      </c>
      <c r="D121" s="1"/>
      <c r="E121" s="6">
        <f t="shared" ref="E121:E148" si="22">SUM(C121+F121)-D121</f>
        <v>12060</v>
      </c>
      <c r="F121" s="2">
        <f t="shared" si="21"/>
        <v>60</v>
      </c>
    </row>
    <row r="122" spans="1:6">
      <c r="A122" s="37"/>
      <c r="B122" s="1" t="s">
        <v>26</v>
      </c>
      <c r="C122" s="2">
        <v>12000</v>
      </c>
      <c r="D122" s="1"/>
      <c r="E122" s="6">
        <f t="shared" si="22"/>
        <v>12060</v>
      </c>
      <c r="F122" s="2">
        <f t="shared" si="21"/>
        <v>60</v>
      </c>
    </row>
    <row r="123" spans="1:6">
      <c r="A123" s="37"/>
      <c r="B123" s="1" t="s">
        <v>18</v>
      </c>
      <c r="C123" s="2">
        <v>12000</v>
      </c>
      <c r="D123" s="1"/>
      <c r="E123" s="6">
        <f t="shared" si="22"/>
        <v>12060</v>
      </c>
      <c r="F123" s="2">
        <f t="shared" si="21"/>
        <v>60</v>
      </c>
    </row>
    <row r="124" spans="1:6">
      <c r="A124" s="37"/>
      <c r="B124" s="1" t="s">
        <v>27</v>
      </c>
      <c r="C124" s="2">
        <v>12000</v>
      </c>
      <c r="D124" s="1"/>
      <c r="E124" s="6">
        <f t="shared" si="22"/>
        <v>12060</v>
      </c>
      <c r="F124" s="2">
        <f t="shared" si="21"/>
        <v>60</v>
      </c>
    </row>
    <row r="125" spans="1:6">
      <c r="A125" s="37"/>
      <c r="B125" s="1" t="s">
        <v>28</v>
      </c>
      <c r="C125" s="2">
        <v>12000</v>
      </c>
      <c r="D125" s="1"/>
      <c r="E125" s="6">
        <f t="shared" si="22"/>
        <v>12060</v>
      </c>
      <c r="F125" s="2">
        <f t="shared" si="21"/>
        <v>60</v>
      </c>
    </row>
    <row r="126" spans="1:6">
      <c r="A126" s="37"/>
      <c r="B126" s="1" t="s">
        <v>23</v>
      </c>
      <c r="C126" s="2">
        <v>12000</v>
      </c>
      <c r="D126" s="1"/>
      <c r="E126" s="6">
        <f t="shared" si="22"/>
        <v>12060</v>
      </c>
      <c r="F126" s="2">
        <f t="shared" si="21"/>
        <v>60</v>
      </c>
    </row>
    <row r="127" spans="1:6">
      <c r="A127" s="37"/>
      <c r="B127" s="1" t="s">
        <v>24</v>
      </c>
      <c r="C127" s="2">
        <v>12000</v>
      </c>
      <c r="D127" s="1"/>
      <c r="E127" s="6">
        <f t="shared" si="22"/>
        <v>12060</v>
      </c>
      <c r="F127" s="2">
        <f t="shared" si="21"/>
        <v>60</v>
      </c>
    </row>
    <row r="128" spans="1:6">
      <c r="A128" s="37"/>
      <c r="B128" s="1" t="s">
        <v>29</v>
      </c>
      <c r="C128" s="2">
        <v>12000</v>
      </c>
      <c r="D128" s="1"/>
      <c r="E128" s="6">
        <f t="shared" si="22"/>
        <v>12060</v>
      </c>
      <c r="F128" s="2">
        <f t="shared" si="21"/>
        <v>60</v>
      </c>
    </row>
    <row r="129" spans="1:6">
      <c r="A129" s="37"/>
      <c r="B129" s="1" t="s">
        <v>30</v>
      </c>
      <c r="C129" s="2">
        <v>12000</v>
      </c>
      <c r="D129" s="1"/>
      <c r="E129" s="6">
        <f t="shared" si="22"/>
        <v>12060</v>
      </c>
      <c r="F129" s="2">
        <f t="shared" si="21"/>
        <v>60</v>
      </c>
    </row>
    <row r="130" spans="1:6">
      <c r="A130" s="37"/>
      <c r="B130" s="1" t="s">
        <v>17</v>
      </c>
      <c r="C130" s="2">
        <v>12000</v>
      </c>
      <c r="D130" s="1"/>
      <c r="E130" s="6">
        <f t="shared" si="22"/>
        <v>12060</v>
      </c>
      <c r="F130" s="2">
        <f t="shared" si="21"/>
        <v>60</v>
      </c>
    </row>
    <row r="131" spans="1:6">
      <c r="A131" s="48">
        <v>2021</v>
      </c>
      <c r="B131" s="1" t="s">
        <v>34</v>
      </c>
      <c r="C131" s="2">
        <v>12000</v>
      </c>
      <c r="D131" s="1"/>
      <c r="E131" s="6">
        <f t="shared" si="22"/>
        <v>12060</v>
      </c>
      <c r="F131" s="2">
        <f t="shared" si="21"/>
        <v>60</v>
      </c>
    </row>
    <row r="132" spans="1:6">
      <c r="A132" s="49"/>
      <c r="B132" s="1" t="s">
        <v>26</v>
      </c>
      <c r="C132" s="2">
        <v>12000</v>
      </c>
      <c r="D132" s="1"/>
      <c r="E132" s="6">
        <f t="shared" si="22"/>
        <v>12060</v>
      </c>
      <c r="F132" s="2">
        <f t="shared" si="21"/>
        <v>60</v>
      </c>
    </row>
    <row r="133" spans="1:6">
      <c r="A133" s="49"/>
      <c r="B133" s="1" t="s">
        <v>18</v>
      </c>
      <c r="C133" s="2">
        <v>12000</v>
      </c>
      <c r="D133" s="1"/>
      <c r="E133" s="6">
        <f t="shared" si="22"/>
        <v>12060</v>
      </c>
      <c r="F133" s="2">
        <f t="shared" si="21"/>
        <v>60</v>
      </c>
    </row>
    <row r="134" spans="1:6">
      <c r="A134" s="49"/>
      <c r="B134" s="1" t="s">
        <v>27</v>
      </c>
      <c r="C134" s="2">
        <v>12000</v>
      </c>
      <c r="D134" s="1"/>
      <c r="E134" s="6">
        <f t="shared" si="22"/>
        <v>12060</v>
      </c>
      <c r="F134" s="2">
        <f t="shared" si="21"/>
        <v>60</v>
      </c>
    </row>
    <row r="135" spans="1:6">
      <c r="A135" s="49"/>
      <c r="B135" s="1" t="s">
        <v>28</v>
      </c>
      <c r="C135" s="2">
        <v>12000</v>
      </c>
      <c r="D135" s="1"/>
      <c r="E135" s="6">
        <f t="shared" si="22"/>
        <v>12060</v>
      </c>
      <c r="F135" s="2">
        <f t="shared" si="21"/>
        <v>60</v>
      </c>
    </row>
    <row r="136" spans="1:6">
      <c r="A136" s="49"/>
      <c r="B136" s="1" t="s">
        <v>21</v>
      </c>
      <c r="C136" s="2">
        <v>12000</v>
      </c>
      <c r="D136" s="1"/>
      <c r="E136" s="6">
        <f t="shared" si="22"/>
        <v>12060</v>
      </c>
      <c r="F136" s="2">
        <f t="shared" si="21"/>
        <v>60</v>
      </c>
    </row>
    <row r="137" spans="1:6">
      <c r="A137" s="49"/>
      <c r="B137" s="1" t="s">
        <v>22</v>
      </c>
      <c r="C137" s="2">
        <v>12000</v>
      </c>
      <c r="D137" s="1"/>
      <c r="E137" s="6">
        <f t="shared" si="22"/>
        <v>12060</v>
      </c>
      <c r="F137" s="2">
        <f t="shared" si="21"/>
        <v>60</v>
      </c>
    </row>
    <row r="138" spans="1:6">
      <c r="A138" s="49"/>
      <c r="B138" s="1" t="s">
        <v>23</v>
      </c>
      <c r="C138" s="2">
        <v>12000</v>
      </c>
      <c r="D138" s="1"/>
      <c r="E138" s="6">
        <f t="shared" si="22"/>
        <v>12060</v>
      </c>
      <c r="F138" s="2">
        <f t="shared" si="21"/>
        <v>60</v>
      </c>
    </row>
    <row r="139" spans="1:6">
      <c r="A139" s="49"/>
      <c r="B139" s="1" t="s">
        <v>24</v>
      </c>
      <c r="C139" s="2">
        <v>12000</v>
      </c>
      <c r="D139" s="1"/>
      <c r="E139" s="6">
        <f t="shared" si="22"/>
        <v>12060</v>
      </c>
      <c r="F139" s="2">
        <f t="shared" si="21"/>
        <v>60</v>
      </c>
    </row>
    <row r="140" spans="1:6">
      <c r="A140" s="49"/>
      <c r="B140" s="1" t="s">
        <v>29</v>
      </c>
      <c r="C140" s="2">
        <v>12000</v>
      </c>
      <c r="D140" s="1"/>
      <c r="E140" s="6">
        <f t="shared" si="22"/>
        <v>12060</v>
      </c>
      <c r="F140" s="2">
        <f t="shared" si="21"/>
        <v>60</v>
      </c>
    </row>
    <row r="141" spans="1:6">
      <c r="A141" s="49"/>
      <c r="B141" s="1" t="s">
        <v>30</v>
      </c>
      <c r="C141" s="2">
        <v>12000</v>
      </c>
      <c r="D141" s="1"/>
      <c r="E141" s="6">
        <f t="shared" si="22"/>
        <v>12060</v>
      </c>
      <c r="F141" s="2">
        <f t="shared" si="21"/>
        <v>60</v>
      </c>
    </row>
    <row r="142" spans="1:6">
      <c r="A142" s="50"/>
      <c r="B142" s="1" t="s">
        <v>17</v>
      </c>
      <c r="C142" s="2">
        <v>12000</v>
      </c>
      <c r="D142" s="1"/>
      <c r="E142" s="6">
        <f t="shared" si="22"/>
        <v>12060</v>
      </c>
      <c r="F142" s="2">
        <f t="shared" si="21"/>
        <v>60</v>
      </c>
    </row>
    <row r="143" spans="1:6">
      <c r="A143" s="37">
        <v>2022</v>
      </c>
      <c r="B143" s="1" t="s">
        <v>34</v>
      </c>
      <c r="C143" s="2">
        <v>12500</v>
      </c>
      <c r="D143" s="1"/>
      <c r="E143" s="6">
        <f t="shared" si="22"/>
        <v>12562.5</v>
      </c>
      <c r="F143" s="2">
        <f t="shared" ref="F143:F148" si="23">(C143-D143)*0.5%</f>
        <v>62.5</v>
      </c>
    </row>
    <row r="144" spans="1:6">
      <c r="A144" s="37"/>
      <c r="B144" s="1" t="s">
        <v>26</v>
      </c>
      <c r="C144" s="2">
        <v>12500</v>
      </c>
      <c r="D144" s="1"/>
      <c r="E144" s="6">
        <f t="shared" si="22"/>
        <v>12562.5</v>
      </c>
      <c r="F144" s="2">
        <f t="shared" si="23"/>
        <v>62.5</v>
      </c>
    </row>
    <row r="145" spans="1:6">
      <c r="A145" s="37"/>
      <c r="B145" s="1" t="s">
        <v>18</v>
      </c>
      <c r="C145" s="2">
        <v>12500</v>
      </c>
      <c r="D145" s="1"/>
      <c r="E145" s="6">
        <f t="shared" si="22"/>
        <v>12562.5</v>
      </c>
      <c r="F145" s="2">
        <f t="shared" si="23"/>
        <v>62.5</v>
      </c>
    </row>
    <row r="146" spans="1:6">
      <c r="A146" s="37"/>
      <c r="B146" s="1" t="s">
        <v>27</v>
      </c>
      <c r="C146" s="2">
        <v>12500</v>
      </c>
      <c r="D146" s="1"/>
      <c r="E146" s="6">
        <f t="shared" si="22"/>
        <v>12562.5</v>
      </c>
      <c r="F146" s="2">
        <f t="shared" si="23"/>
        <v>62.5</v>
      </c>
    </row>
    <row r="147" spans="1:6">
      <c r="A147" s="37"/>
      <c r="B147" s="1" t="s">
        <v>28</v>
      </c>
      <c r="C147" s="2">
        <v>12500</v>
      </c>
      <c r="D147" s="1"/>
      <c r="E147" s="6">
        <f t="shared" si="22"/>
        <v>12562.5</v>
      </c>
      <c r="F147" s="2">
        <f t="shared" si="23"/>
        <v>62.5</v>
      </c>
    </row>
    <row r="148" spans="1:6">
      <c r="A148" s="37"/>
      <c r="B148" s="1" t="s">
        <v>21</v>
      </c>
      <c r="C148" s="2">
        <v>12500</v>
      </c>
      <c r="D148" s="1"/>
      <c r="E148" s="6">
        <f t="shared" si="22"/>
        <v>12562.5</v>
      </c>
      <c r="F148" s="2">
        <f t="shared" si="23"/>
        <v>62.5</v>
      </c>
    </row>
    <row r="149" spans="1:6">
      <c r="A149" s="37"/>
      <c r="B149" s="1" t="s">
        <v>22</v>
      </c>
      <c r="C149" s="2">
        <v>12500</v>
      </c>
      <c r="D149" s="1"/>
      <c r="E149" s="6">
        <f t="shared" ref="E149:E158" si="24">SUM(C149+F149)-D149</f>
        <v>12562.5</v>
      </c>
      <c r="F149" s="2">
        <f t="shared" ref="F149:F158" si="25">(C149-D149)*0.5%</f>
        <v>62.5</v>
      </c>
    </row>
    <row r="150" spans="1:6">
      <c r="A150" s="37"/>
      <c r="B150" s="1" t="s">
        <v>23</v>
      </c>
      <c r="C150" s="2">
        <v>212500</v>
      </c>
      <c r="D150" s="1"/>
      <c r="E150" s="6">
        <f t="shared" si="24"/>
        <v>213562.5</v>
      </c>
      <c r="F150" s="2">
        <f t="shared" si="25"/>
        <v>1062.5</v>
      </c>
    </row>
    <row r="151" spans="1:6">
      <c r="A151" s="37"/>
      <c r="B151" s="1" t="s">
        <v>24</v>
      </c>
      <c r="C151" s="2">
        <v>12500</v>
      </c>
      <c r="D151" s="1"/>
      <c r="E151" s="6">
        <f t="shared" si="24"/>
        <v>12562.5</v>
      </c>
      <c r="F151" s="2">
        <f t="shared" si="25"/>
        <v>62.5</v>
      </c>
    </row>
    <row r="152" spans="1:6">
      <c r="A152" s="37"/>
      <c r="B152" s="1" t="s">
        <v>29</v>
      </c>
      <c r="C152" s="2">
        <v>12500</v>
      </c>
      <c r="D152" s="1"/>
      <c r="E152" s="6">
        <f t="shared" si="24"/>
        <v>12562.5</v>
      </c>
      <c r="F152" s="2">
        <f t="shared" si="25"/>
        <v>62.5</v>
      </c>
    </row>
    <row r="153" spans="1:6">
      <c r="A153" s="37"/>
      <c r="B153" s="1" t="s">
        <v>30</v>
      </c>
      <c r="C153" s="2">
        <v>52500</v>
      </c>
      <c r="D153" s="1"/>
      <c r="E153" s="6">
        <f t="shared" si="24"/>
        <v>52762.5</v>
      </c>
      <c r="F153" s="2">
        <f t="shared" si="25"/>
        <v>262.5</v>
      </c>
    </row>
    <row r="154" spans="1:6">
      <c r="A154" s="37"/>
      <c r="B154" s="1" t="s">
        <v>17</v>
      </c>
      <c r="C154" s="2">
        <v>12500</v>
      </c>
      <c r="D154" s="1"/>
      <c r="E154" s="6">
        <f t="shared" si="24"/>
        <v>12562.5</v>
      </c>
      <c r="F154" s="2">
        <f t="shared" si="25"/>
        <v>62.5</v>
      </c>
    </row>
    <row r="155" spans="1:6">
      <c r="A155" s="37">
        <v>2023</v>
      </c>
      <c r="B155" s="1" t="s">
        <v>25</v>
      </c>
      <c r="C155" s="2">
        <v>17500</v>
      </c>
      <c r="D155" s="1"/>
      <c r="E155" s="6">
        <f t="shared" si="24"/>
        <v>17587.5</v>
      </c>
      <c r="F155" s="2">
        <f t="shared" si="25"/>
        <v>87.5</v>
      </c>
    </row>
    <row r="156" spans="1:6">
      <c r="A156" s="37"/>
      <c r="B156" s="1" t="s">
        <v>26</v>
      </c>
      <c r="C156" s="2">
        <v>17500</v>
      </c>
      <c r="D156" s="1"/>
      <c r="E156" s="6">
        <f t="shared" si="24"/>
        <v>17587.5</v>
      </c>
      <c r="F156" s="2">
        <f t="shared" si="25"/>
        <v>87.5</v>
      </c>
    </row>
    <row r="157" spans="1:6">
      <c r="A157" s="37"/>
      <c r="B157" s="1" t="s">
        <v>18</v>
      </c>
      <c r="C157" s="2">
        <v>17500</v>
      </c>
      <c r="D157" s="1"/>
      <c r="E157" s="6">
        <f t="shared" si="24"/>
        <v>17587.5</v>
      </c>
      <c r="F157" s="2">
        <f t="shared" si="25"/>
        <v>87.5</v>
      </c>
    </row>
    <row r="158" spans="1:6">
      <c r="A158" s="37"/>
      <c r="B158" s="1" t="s">
        <v>27</v>
      </c>
      <c r="C158" s="2">
        <v>17500</v>
      </c>
      <c r="D158" s="1"/>
      <c r="E158" s="6">
        <f t="shared" si="24"/>
        <v>17587.5</v>
      </c>
      <c r="F158" s="2">
        <f t="shared" si="25"/>
        <v>87.5</v>
      </c>
    </row>
    <row r="159" spans="1:6">
      <c r="A159" s="20" t="s">
        <v>15</v>
      </c>
      <c r="C159" s="3"/>
      <c r="E159" s="9">
        <f>SUM(E120:E158)</f>
        <v>736665</v>
      </c>
      <c r="F159" s="3"/>
    </row>
    <row r="161" spans="1:6">
      <c r="A161" t="s">
        <v>35</v>
      </c>
    </row>
    <row r="163" spans="1:6">
      <c r="A163" s="1" t="s">
        <v>5</v>
      </c>
      <c r="B163" s="1" t="s">
        <v>6</v>
      </c>
      <c r="C163" s="1" t="s">
        <v>7</v>
      </c>
      <c r="D163" s="1" t="s">
        <v>8</v>
      </c>
      <c r="E163" s="1" t="s">
        <v>9</v>
      </c>
      <c r="F163" s="1" t="s">
        <v>10</v>
      </c>
    </row>
    <row r="164" spans="1:6">
      <c r="A164" s="34">
        <v>2021</v>
      </c>
      <c r="B164" s="1" t="s">
        <v>22</v>
      </c>
      <c r="C164" s="2">
        <v>50000</v>
      </c>
      <c r="D164" s="1"/>
      <c r="E164" s="6">
        <f>SUM(C164+F164)-D164</f>
        <v>50250</v>
      </c>
      <c r="F164" s="2">
        <f>SUM(C164-D164)*0.5%</f>
        <v>250</v>
      </c>
    </row>
    <row r="165" spans="1:6">
      <c r="A165" s="36"/>
      <c r="B165" s="1" t="s">
        <v>23</v>
      </c>
      <c r="C165" s="2">
        <v>50000</v>
      </c>
      <c r="D165" s="1"/>
      <c r="E165" s="6">
        <f t="shared" ref="E165:E170" si="26">SUM(C165+F165)-D165</f>
        <v>50250</v>
      </c>
      <c r="F165" s="2">
        <f t="shared" ref="F165:F170" si="27">SUM(C165-D165)*0.5%</f>
        <v>250</v>
      </c>
    </row>
    <row r="166" spans="1:6">
      <c r="A166" s="36"/>
      <c r="B166" s="1" t="s">
        <v>24</v>
      </c>
      <c r="C166" s="2">
        <v>50000</v>
      </c>
      <c r="D166" s="1"/>
      <c r="E166" s="6">
        <f t="shared" si="26"/>
        <v>50250</v>
      </c>
      <c r="F166" s="2">
        <f t="shared" si="27"/>
        <v>250</v>
      </c>
    </row>
    <row r="167" spans="1:6">
      <c r="A167" s="36"/>
      <c r="B167" s="1" t="s">
        <v>36</v>
      </c>
      <c r="C167" s="2">
        <v>50000</v>
      </c>
      <c r="D167" s="1"/>
      <c r="E167" s="6">
        <f t="shared" si="26"/>
        <v>50250</v>
      </c>
      <c r="F167" s="2">
        <f t="shared" si="27"/>
        <v>250</v>
      </c>
    </row>
    <row r="168" spans="1:6">
      <c r="A168" s="35"/>
      <c r="B168" s="1" t="s">
        <v>30</v>
      </c>
      <c r="C168" s="2">
        <v>50000</v>
      </c>
      <c r="D168" s="1"/>
      <c r="E168" s="6">
        <f t="shared" si="26"/>
        <v>50250</v>
      </c>
      <c r="F168" s="2">
        <f t="shared" si="27"/>
        <v>250</v>
      </c>
    </row>
    <row r="169" spans="1:6">
      <c r="A169" s="37">
        <v>2022</v>
      </c>
      <c r="B169" s="1" t="s">
        <v>37</v>
      </c>
      <c r="C169" s="2">
        <v>50000</v>
      </c>
      <c r="D169" s="1"/>
      <c r="E169" s="6">
        <f t="shared" si="26"/>
        <v>50250</v>
      </c>
      <c r="F169" s="2">
        <f t="shared" si="27"/>
        <v>250</v>
      </c>
    </row>
    <row r="170" spans="1:6">
      <c r="A170" s="37"/>
      <c r="B170" s="1" t="s">
        <v>18</v>
      </c>
      <c r="C170" s="2">
        <v>50000</v>
      </c>
      <c r="D170" s="1"/>
      <c r="E170" s="6">
        <f t="shared" si="26"/>
        <v>50250</v>
      </c>
      <c r="F170" s="2">
        <f t="shared" si="27"/>
        <v>250</v>
      </c>
    </row>
    <row r="171" spans="1:6">
      <c r="A171" s="12" t="s">
        <v>15</v>
      </c>
      <c r="C171" s="3"/>
      <c r="E171" s="9">
        <f>SUM(E164:E170)</f>
        <v>351750</v>
      </c>
      <c r="F171" s="3"/>
    </row>
    <row r="173" spans="1:6">
      <c r="A173" t="s">
        <v>38</v>
      </c>
    </row>
    <row r="175" spans="1:6">
      <c r="A175" s="1" t="s">
        <v>5</v>
      </c>
      <c r="B175" s="1" t="s">
        <v>6</v>
      </c>
      <c r="C175" s="1" t="s">
        <v>7</v>
      </c>
      <c r="D175" s="1" t="s">
        <v>8</v>
      </c>
      <c r="E175" s="1" t="s">
        <v>9</v>
      </c>
      <c r="F175" s="1" t="s">
        <v>10</v>
      </c>
    </row>
    <row r="176" spans="1:6">
      <c r="A176" s="21" t="s">
        <v>39</v>
      </c>
      <c r="B176" s="1"/>
      <c r="C176" s="22">
        <v>143850</v>
      </c>
      <c r="D176" s="8"/>
      <c r="E176" s="23">
        <f>SUM(C176+F176)-D176</f>
        <v>144569.25</v>
      </c>
      <c r="F176" s="11">
        <f>SUM(C176-D176)*0.5%</f>
        <v>719.25</v>
      </c>
    </row>
    <row r="177" spans="1:6">
      <c r="A177" s="8">
        <v>2021</v>
      </c>
      <c r="B177" s="1"/>
      <c r="C177" s="11">
        <f>(99900+117881+85000+41000)/2</f>
        <v>171890.5</v>
      </c>
      <c r="D177" s="8"/>
      <c r="E177" s="23">
        <f t="shared" ref="E177:E178" si="28">SUM(C177+F177)-D177</f>
        <v>172749.95250000001</v>
      </c>
      <c r="F177" s="11">
        <f t="shared" ref="F177:F178" si="29">SUM(C177-D177)*0.5%</f>
        <v>859.45249999999999</v>
      </c>
    </row>
    <row r="178" spans="1:6">
      <c r="A178" s="8">
        <v>2022</v>
      </c>
      <c r="B178" s="1"/>
      <c r="C178" s="11">
        <f>(182600+260000+80000)/2</f>
        <v>261300</v>
      </c>
      <c r="D178" s="8"/>
      <c r="E178" s="23">
        <f t="shared" si="28"/>
        <v>262606.5</v>
      </c>
      <c r="F178" s="11">
        <f t="shared" si="29"/>
        <v>1306.5</v>
      </c>
    </row>
    <row r="179" spans="1:6">
      <c r="A179" s="8">
        <v>2023</v>
      </c>
      <c r="B179" s="1"/>
      <c r="C179" s="11">
        <f>SUM(65000+90000+52000+193000+260000+70000)/2</f>
        <v>365000</v>
      </c>
      <c r="D179" s="8"/>
      <c r="E179" s="23">
        <f t="shared" ref="E179" si="30">SUM(C179+F179)-D179</f>
        <v>366825</v>
      </c>
      <c r="F179" s="11">
        <f t="shared" ref="F179" si="31">SUM(C179-D179)*0.5%</f>
        <v>1825</v>
      </c>
    </row>
    <row r="180" spans="1:6">
      <c r="A180" s="12" t="s">
        <v>15</v>
      </c>
      <c r="C180" s="24"/>
      <c r="D180" s="12"/>
      <c r="E180" s="25">
        <f>SUM(E176:E179)</f>
        <v>946750.70250000001</v>
      </c>
      <c r="F180" s="24"/>
    </row>
    <row r="182" spans="1:6">
      <c r="A182" s="19" t="s">
        <v>40</v>
      </c>
    </row>
    <row r="184" spans="1:6">
      <c r="A184" s="1" t="s">
        <v>5</v>
      </c>
      <c r="B184" s="1" t="s">
        <v>6</v>
      </c>
      <c r="C184" s="1" t="s">
        <v>7</v>
      </c>
      <c r="D184" s="1" t="s">
        <v>8</v>
      </c>
      <c r="E184" s="1" t="s">
        <v>9</v>
      </c>
      <c r="F184" s="1" t="s">
        <v>10</v>
      </c>
    </row>
    <row r="185" spans="1:6">
      <c r="A185" s="34">
        <v>2021</v>
      </c>
      <c r="B185" s="16" t="s">
        <v>27</v>
      </c>
      <c r="C185" s="11">
        <v>10000</v>
      </c>
      <c r="D185" s="8"/>
      <c r="E185" s="23">
        <f>SUM(C185+F185)-D185</f>
        <v>10500</v>
      </c>
      <c r="F185" s="23">
        <f>SUM(C185-D185)*5%</f>
        <v>500</v>
      </c>
    </row>
    <row r="186" spans="1:6">
      <c r="A186" s="36"/>
      <c r="B186" s="16" t="s">
        <v>20</v>
      </c>
      <c r="C186" s="11">
        <v>10000</v>
      </c>
      <c r="D186" s="8"/>
      <c r="E186" s="23">
        <f t="shared" ref="E186:E197" si="32">SUM(C186+F186)-D186</f>
        <v>10500</v>
      </c>
      <c r="F186" s="23">
        <f t="shared" ref="F186:F197" si="33">SUM(C186-D186)*5%</f>
        <v>500</v>
      </c>
    </row>
    <row r="187" spans="1:6">
      <c r="A187" s="36"/>
      <c r="B187" s="16" t="s">
        <v>21</v>
      </c>
      <c r="C187" s="11">
        <v>10000</v>
      </c>
      <c r="D187" s="8"/>
      <c r="E187" s="23">
        <f t="shared" si="32"/>
        <v>10500</v>
      </c>
      <c r="F187" s="23">
        <f t="shared" si="33"/>
        <v>500</v>
      </c>
    </row>
    <row r="188" spans="1:6">
      <c r="A188" s="36"/>
      <c r="B188" s="16" t="s">
        <v>41</v>
      </c>
      <c r="C188" s="11">
        <v>10000</v>
      </c>
      <c r="D188" s="8"/>
      <c r="E188" s="23">
        <f t="shared" si="32"/>
        <v>10500</v>
      </c>
      <c r="F188" s="23">
        <f t="shared" si="33"/>
        <v>500</v>
      </c>
    </row>
    <row r="189" spans="1:6">
      <c r="A189" s="36"/>
      <c r="B189" s="16" t="s">
        <v>23</v>
      </c>
      <c r="C189" s="11">
        <v>10000</v>
      </c>
      <c r="D189" s="8"/>
      <c r="E189" s="23">
        <f t="shared" si="32"/>
        <v>10500</v>
      </c>
      <c r="F189" s="23">
        <f t="shared" si="33"/>
        <v>500</v>
      </c>
    </row>
    <row r="190" spans="1:6">
      <c r="A190" s="36"/>
      <c r="B190" s="16" t="s">
        <v>24</v>
      </c>
      <c r="C190" s="11">
        <v>10000</v>
      </c>
      <c r="D190" s="8"/>
      <c r="E190" s="23">
        <f t="shared" si="32"/>
        <v>10500</v>
      </c>
      <c r="F190" s="23">
        <f t="shared" si="33"/>
        <v>500</v>
      </c>
    </row>
    <row r="191" spans="1:6">
      <c r="A191" s="35"/>
      <c r="B191" s="17" t="s">
        <v>30</v>
      </c>
      <c r="C191" s="11">
        <f>170000/2</f>
        <v>85000</v>
      </c>
      <c r="D191" s="8"/>
      <c r="E191" s="23">
        <f t="shared" si="32"/>
        <v>89250</v>
      </c>
      <c r="F191" s="23">
        <f t="shared" si="33"/>
        <v>4250</v>
      </c>
    </row>
    <row r="192" spans="1:6">
      <c r="A192" s="37">
        <v>2022</v>
      </c>
      <c r="B192" s="17" t="s">
        <v>34</v>
      </c>
      <c r="C192" s="11">
        <f>(165000+25000)/2</f>
        <v>95000</v>
      </c>
      <c r="D192" s="8"/>
      <c r="E192" s="23">
        <f t="shared" si="32"/>
        <v>99750</v>
      </c>
      <c r="F192" s="23">
        <f t="shared" si="33"/>
        <v>4750</v>
      </c>
    </row>
    <row r="193" spans="1:6">
      <c r="A193" s="37"/>
      <c r="B193" s="17" t="s">
        <v>37</v>
      </c>
      <c r="C193" s="11">
        <f>25000/2</f>
        <v>12500</v>
      </c>
      <c r="D193" s="8"/>
      <c r="E193" s="23">
        <f t="shared" si="32"/>
        <v>13125</v>
      </c>
      <c r="F193" s="23">
        <f t="shared" si="33"/>
        <v>625</v>
      </c>
    </row>
    <row r="194" spans="1:6">
      <c r="A194" s="37"/>
      <c r="B194" s="1" t="s">
        <v>42</v>
      </c>
      <c r="C194" s="11">
        <f t="shared" ref="C194:C197" si="34">25000/2</f>
        <v>12500</v>
      </c>
      <c r="D194" s="1"/>
      <c r="E194" s="23">
        <f t="shared" si="32"/>
        <v>13125</v>
      </c>
      <c r="F194" s="23">
        <f t="shared" si="33"/>
        <v>625</v>
      </c>
    </row>
    <row r="195" spans="1:6">
      <c r="A195" s="37"/>
      <c r="B195" s="1" t="s">
        <v>19</v>
      </c>
      <c r="C195" s="11">
        <f t="shared" si="34"/>
        <v>12500</v>
      </c>
      <c r="D195" s="1"/>
      <c r="E195" s="23">
        <f t="shared" si="32"/>
        <v>13125</v>
      </c>
      <c r="F195" s="23">
        <f t="shared" si="33"/>
        <v>625</v>
      </c>
    </row>
    <row r="196" spans="1:6">
      <c r="A196" s="37"/>
      <c r="B196" s="1" t="s">
        <v>20</v>
      </c>
      <c r="C196" s="11">
        <f t="shared" si="34"/>
        <v>12500</v>
      </c>
      <c r="D196" s="1"/>
      <c r="E196" s="23">
        <f t="shared" si="32"/>
        <v>13125</v>
      </c>
      <c r="F196" s="23">
        <f t="shared" si="33"/>
        <v>625</v>
      </c>
    </row>
    <row r="197" spans="1:6">
      <c r="A197" s="37"/>
      <c r="B197" s="1" t="s">
        <v>21</v>
      </c>
      <c r="C197" s="11">
        <f t="shared" si="34"/>
        <v>12500</v>
      </c>
      <c r="D197" s="1"/>
      <c r="E197" s="23">
        <f t="shared" si="32"/>
        <v>13125</v>
      </c>
      <c r="F197" s="23">
        <f t="shared" si="33"/>
        <v>625</v>
      </c>
    </row>
    <row r="198" spans="1:6">
      <c r="A198" s="8">
        <v>2023</v>
      </c>
      <c r="B198" s="1" t="s">
        <v>34</v>
      </c>
      <c r="C198" s="11">
        <v>110000</v>
      </c>
      <c r="D198" s="1"/>
      <c r="E198" s="23">
        <f t="shared" ref="E198" si="35">SUM(C198+F198)-D198</f>
        <v>115500</v>
      </c>
      <c r="F198" s="23">
        <f t="shared" ref="F198" si="36">SUM(C198-D198)*5%</f>
        <v>5500</v>
      </c>
    </row>
    <row r="199" spans="1:6">
      <c r="A199" t="s">
        <v>15</v>
      </c>
      <c r="E199" s="9">
        <f>SUM(E185:E198)</f>
        <v>433125</v>
      </c>
    </row>
  </sheetData>
  <mergeCells count="26">
    <mergeCell ref="A192:A197"/>
    <mergeCell ref="A185:A191"/>
    <mergeCell ref="A67:B67"/>
    <mergeCell ref="A117:B117"/>
    <mergeCell ref="A121:A130"/>
    <mergeCell ref="A131:A142"/>
    <mergeCell ref="A169:A170"/>
    <mergeCell ref="A164:A168"/>
    <mergeCell ref="A81:A90"/>
    <mergeCell ref="A91:A100"/>
    <mergeCell ref="A111:A114"/>
    <mergeCell ref="A143:A154"/>
    <mergeCell ref="A155:A158"/>
    <mergeCell ref="B4:B7"/>
    <mergeCell ref="A12:A13"/>
    <mergeCell ref="A14:A20"/>
    <mergeCell ref="A21:A32"/>
    <mergeCell ref="I1:K1"/>
    <mergeCell ref="K3:K6"/>
    <mergeCell ref="A55:A56"/>
    <mergeCell ref="A33:A44"/>
    <mergeCell ref="A45:A48"/>
    <mergeCell ref="A61:A62"/>
    <mergeCell ref="A101:A110"/>
    <mergeCell ref="A57:A58"/>
    <mergeCell ref="A59:A60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CB6F7-F360-4539-B44C-E408F6A27698}">
  <dimension ref="A1:C22"/>
  <sheetViews>
    <sheetView workbookViewId="0">
      <selection activeCell="A5" sqref="A5"/>
    </sheetView>
  </sheetViews>
  <sheetFormatPr defaultColWidth="11.42578125" defaultRowHeight="14.45"/>
  <cols>
    <col min="1" max="1" width="25.5703125" customWidth="1"/>
    <col min="2" max="2" width="16.85546875" bestFit="1" customWidth="1"/>
    <col min="3" max="3" width="20.28515625" bestFit="1" customWidth="1"/>
  </cols>
  <sheetData>
    <row r="1" spans="1:3">
      <c r="A1" s="1" t="s">
        <v>43</v>
      </c>
      <c r="B1" s="1"/>
      <c r="C1" s="1" t="s">
        <v>44</v>
      </c>
    </row>
    <row r="2" spans="1:3">
      <c r="A2" s="1" t="s">
        <v>0</v>
      </c>
      <c r="B2" s="1">
        <v>250000</v>
      </c>
      <c r="C2" s="1"/>
    </row>
    <row r="3" spans="1:3">
      <c r="A3" s="1" t="s">
        <v>45</v>
      </c>
      <c r="B3" s="1">
        <v>600000</v>
      </c>
      <c r="C3" s="1"/>
    </row>
    <row r="4" spans="1:3">
      <c r="A4" s="15" t="s">
        <v>46</v>
      </c>
      <c r="B4" s="15"/>
      <c r="C4" s="15"/>
    </row>
    <row r="5" spans="1:3">
      <c r="A5" s="1" t="s">
        <v>47</v>
      </c>
      <c r="B5" s="1" t="s">
        <v>48</v>
      </c>
      <c r="C5" s="1" t="s">
        <v>49</v>
      </c>
    </row>
    <row r="6" spans="1:3">
      <c r="A6" s="1" t="s">
        <v>50</v>
      </c>
      <c r="B6" s="13">
        <v>0.5</v>
      </c>
      <c r="C6" s="1" t="s">
        <v>51</v>
      </c>
    </row>
    <row r="7" spans="1:3">
      <c r="A7" s="1"/>
      <c r="B7" s="13"/>
      <c r="C7" s="1" t="s">
        <v>52</v>
      </c>
    </row>
    <row r="8" spans="1:3">
      <c r="A8" s="1"/>
      <c r="B8" s="13"/>
      <c r="C8" s="1" t="s">
        <v>53</v>
      </c>
    </row>
    <row r="9" spans="1:3">
      <c r="A9" s="1"/>
      <c r="B9" s="13"/>
      <c r="C9" s="1" t="s">
        <v>54</v>
      </c>
    </row>
    <row r="10" spans="1:3">
      <c r="A10" s="1"/>
      <c r="B10" s="13"/>
      <c r="C10" s="1" t="s">
        <v>55</v>
      </c>
    </row>
    <row r="11" spans="1:3">
      <c r="A11" s="1"/>
      <c r="B11" s="13"/>
      <c r="C11" s="1" t="s">
        <v>56</v>
      </c>
    </row>
    <row r="12" spans="1:3">
      <c r="A12" s="1" t="s">
        <v>57</v>
      </c>
      <c r="B12" s="13">
        <v>0.5</v>
      </c>
      <c r="C12" s="1" t="s">
        <v>58</v>
      </c>
    </row>
    <row r="13" spans="1:3">
      <c r="A13" s="1"/>
      <c r="B13" s="1"/>
      <c r="C13" s="1" t="s">
        <v>59</v>
      </c>
    </row>
    <row r="14" spans="1:3">
      <c r="A14" s="1"/>
      <c r="B14" s="1"/>
      <c r="C14" s="1" t="s">
        <v>32</v>
      </c>
    </row>
    <row r="15" spans="1:3">
      <c r="A15" s="1"/>
      <c r="B15" s="1"/>
      <c r="C15" s="1" t="s">
        <v>60</v>
      </c>
    </row>
    <row r="16" spans="1:3">
      <c r="A16" s="1"/>
      <c r="B16" s="1"/>
      <c r="C16" s="1" t="s">
        <v>61</v>
      </c>
    </row>
    <row r="17" spans="1:3">
      <c r="A17" s="1"/>
      <c r="B17" s="1"/>
      <c r="C17" s="1" t="s">
        <v>62</v>
      </c>
    </row>
    <row r="18" spans="1:3">
      <c r="A18" s="1"/>
      <c r="B18" s="1"/>
      <c r="C18" s="1" t="s">
        <v>63</v>
      </c>
    </row>
    <row r="19" spans="1:3">
      <c r="A19" s="1"/>
      <c r="B19" s="1"/>
      <c r="C19" s="1"/>
    </row>
    <row r="20" spans="1:3">
      <c r="A20" s="1" t="s">
        <v>64</v>
      </c>
      <c r="B20" s="1">
        <v>2020</v>
      </c>
      <c r="C20" s="13">
        <v>0.06</v>
      </c>
    </row>
    <row r="21" spans="1:3">
      <c r="A21" s="1"/>
      <c r="B21" s="1">
        <v>2021</v>
      </c>
      <c r="C21" s="14">
        <v>3.5000000000000003E-2</v>
      </c>
    </row>
    <row r="22" spans="1:3">
      <c r="A22" s="1"/>
      <c r="B22" s="1">
        <v>2022</v>
      </c>
      <c r="C22" s="13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Yulieth Aurora Wilches Cortes</dc:creator>
  <cp:keywords/>
  <dc:description/>
  <cp:lastModifiedBy>Juzgado 03 Familia - Antioquia - Medellín</cp:lastModifiedBy>
  <cp:revision/>
  <dcterms:created xsi:type="dcterms:W3CDTF">2015-06-05T18:19:34Z</dcterms:created>
  <dcterms:modified xsi:type="dcterms:W3CDTF">2023-05-11T20:07:41Z</dcterms:modified>
  <cp:category/>
  <cp:contentStatus/>
</cp:coreProperties>
</file>